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usepa-my.sharepoint.com/personal/groza_bryan_a_epa_gov/Documents/Documents/HHCB/Commercial/"/>
    </mc:Choice>
  </mc:AlternateContent>
  <xr:revisionPtr revIDLastSave="89" documentId="8_{79444711-1428-433F-8D7B-31A3E32BBF36}" xr6:coauthVersionLast="47" xr6:coauthVersionMax="47" xr10:uidLastSave="{209C6BF7-2392-4B7E-A274-A80F5653B08D}"/>
  <workbookProtection lockStructure="1"/>
  <bookViews>
    <workbookView xWindow="828" yWindow="384" windowWidth="21960" windowHeight="11352" xr2:uid="{260AE68F-E7BF-4246-B485-DF075AC58739}"/>
  </bookViews>
  <sheets>
    <sheet name="Cover Page" sheetId="9" r:id="rId1"/>
    <sheet name="READ ME" sheetId="8" r:id="rId2"/>
    <sheet name="POTW Scenario Estimates" sheetId="2" r:id="rId3"/>
    <sheet name="General POTW Percentiles"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2" l="1"/>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 r="H34" i="2" l="1"/>
  <c r="E34" i="2"/>
  <c r="H33" i="2"/>
  <c r="E33" i="2"/>
  <c r="H32" i="2"/>
  <c r="E32" i="2"/>
  <c r="H31" i="2"/>
  <c r="E31" i="2"/>
  <c r="H30" i="2"/>
  <c r="E30" i="2"/>
  <c r="H29" i="2"/>
  <c r="E29" i="2"/>
  <c r="H28" i="2"/>
  <c r="E28" i="2"/>
  <c r="H27" i="2"/>
  <c r="E27" i="2"/>
  <c r="H26" i="2"/>
  <c r="E26" i="2"/>
  <c r="H25" i="2"/>
  <c r="E25" i="2"/>
  <c r="H24" i="2"/>
  <c r="E24" i="2"/>
  <c r="H23" i="2"/>
  <c r="E23" i="2"/>
  <c r="I29" i="2" l="1"/>
  <c r="Q29" i="2" s="1"/>
  <c r="I27" i="2"/>
  <c r="I26" i="2"/>
  <c r="I28" i="2"/>
  <c r="I24" i="2"/>
  <c r="I30" i="2"/>
  <c r="I34" i="2"/>
  <c r="I33" i="2"/>
  <c r="I32" i="2"/>
  <c r="I31" i="2"/>
  <c r="I25" i="2"/>
  <c r="I23" i="2"/>
  <c r="M29" i="2" l="1"/>
  <c r="V29" i="2" s="1"/>
  <c r="R29" i="2"/>
  <c r="N29" i="2"/>
  <c r="W29" i="2" s="1"/>
  <c r="P29" i="2"/>
  <c r="Y29" i="2" s="1"/>
  <c r="K29" i="2"/>
  <c r="L29" i="2"/>
  <c r="U29" i="2" s="1"/>
  <c r="J29" i="2"/>
  <c r="S29" i="2" s="1"/>
  <c r="O29" i="2"/>
  <c r="X29" i="2" s="1"/>
  <c r="R33" i="2"/>
  <c r="Q33" i="2"/>
  <c r="P33" i="2"/>
  <c r="O33" i="2"/>
  <c r="M33" i="2"/>
  <c r="N33" i="2"/>
  <c r="P30" i="2"/>
  <c r="R30" i="2"/>
  <c r="O30" i="2"/>
  <c r="M30" i="2"/>
  <c r="Q30" i="2"/>
  <c r="N30" i="2"/>
  <c r="Z29" i="2"/>
  <c r="P24" i="2"/>
  <c r="M24" i="2"/>
  <c r="N24" i="2"/>
  <c r="R24" i="2"/>
  <c r="Q24" i="2"/>
  <c r="O24" i="2"/>
  <c r="N27" i="2"/>
  <c r="P27" i="2"/>
  <c r="M27" i="2"/>
  <c r="R27" i="2"/>
  <c r="Q27" i="2"/>
  <c r="O27" i="2"/>
  <c r="Q31" i="2"/>
  <c r="P31" i="2"/>
  <c r="N31" i="2"/>
  <c r="M31" i="2"/>
  <c r="O31" i="2"/>
  <c r="R31" i="2"/>
  <c r="P34" i="2"/>
  <c r="R34" i="2"/>
  <c r="O34" i="2"/>
  <c r="Q34" i="2"/>
  <c r="M34" i="2"/>
  <c r="N34" i="2"/>
  <c r="Q28" i="2"/>
  <c r="N28" i="2"/>
  <c r="P28" i="2"/>
  <c r="O28" i="2"/>
  <c r="R28" i="2"/>
  <c r="M28" i="2"/>
  <c r="P26" i="2"/>
  <c r="M26" i="2"/>
  <c r="R26" i="2"/>
  <c r="O26" i="2"/>
  <c r="N26" i="2"/>
  <c r="Q26" i="2"/>
  <c r="O23" i="2"/>
  <c r="R23" i="2"/>
  <c r="Q23" i="2"/>
  <c r="M23" i="2"/>
  <c r="P23" i="2"/>
  <c r="N23" i="2"/>
  <c r="R25" i="2"/>
  <c r="Q25" i="2"/>
  <c r="M25" i="2"/>
  <c r="P25" i="2"/>
  <c r="O25" i="2"/>
  <c r="N25" i="2"/>
  <c r="O32" i="2"/>
  <c r="N32" i="2"/>
  <c r="R32" i="2"/>
  <c r="Q32" i="2"/>
  <c r="P32" i="2"/>
  <c r="M32" i="2"/>
  <c r="J28" i="2"/>
  <c r="S28" i="2" s="1"/>
  <c r="L28" i="2"/>
  <c r="U28" i="2" s="1"/>
  <c r="K28" i="2"/>
  <c r="K26" i="2"/>
  <c r="T26" i="2" s="1"/>
  <c r="L26" i="2"/>
  <c r="U26" i="2" s="1"/>
  <c r="J26" i="2"/>
  <c r="L27" i="2"/>
  <c r="U27" i="2" s="1"/>
  <c r="K27" i="2"/>
  <c r="J27" i="2"/>
  <c r="S27" i="2" s="1"/>
  <c r="J23" i="2"/>
  <c r="S23" i="2" s="1"/>
  <c r="K23" i="2"/>
  <c r="T23" i="2" s="1"/>
  <c r="L23" i="2"/>
  <c r="U23" i="2" s="1"/>
  <c r="K25" i="2"/>
  <c r="T25" i="2" s="1"/>
  <c r="J25" i="2"/>
  <c r="L25" i="2"/>
  <c r="U25" i="2" s="1"/>
  <c r="K31" i="2"/>
  <c r="L31" i="2"/>
  <c r="U31" i="2" s="1"/>
  <c r="J31" i="2"/>
  <c r="S31" i="2" s="1"/>
  <c r="L32" i="2"/>
  <c r="J32" i="2"/>
  <c r="K32" i="2"/>
  <c r="K33" i="2"/>
  <c r="T33" i="2" s="1"/>
  <c r="J33" i="2"/>
  <c r="L33" i="2"/>
  <c r="U33" i="2" s="1"/>
  <c r="K34" i="2"/>
  <c r="T34" i="2" s="1"/>
  <c r="L34" i="2"/>
  <c r="U34" i="2" s="1"/>
  <c r="J34" i="2"/>
  <c r="L30" i="2"/>
  <c r="K30" i="2"/>
  <c r="T30" i="2" s="1"/>
  <c r="J30" i="2"/>
  <c r="S30" i="2" s="1"/>
  <c r="J24" i="2"/>
  <c r="L24" i="2"/>
  <c r="K24" i="2"/>
  <c r="AA29" i="2" l="1"/>
  <c r="T29" i="2"/>
  <c r="T32" i="2"/>
  <c r="T27" i="2"/>
  <c r="Y23" i="2"/>
  <c r="AA28" i="2"/>
  <c r="W28" i="2"/>
  <c r="Z30" i="2"/>
  <c r="X32" i="2"/>
  <c r="X30" i="2"/>
  <c r="AA30" i="2"/>
  <c r="W25" i="2"/>
  <c r="W26" i="2"/>
  <c r="Y30" i="2"/>
  <c r="T28" i="2"/>
  <c r="X26" i="2"/>
  <c r="S32" i="2"/>
  <c r="Y25" i="2"/>
  <c r="V33" i="2"/>
  <c r="V26" i="2"/>
  <c r="X24" i="2"/>
  <c r="Z25" i="2"/>
  <c r="Y26" i="2"/>
  <c r="Y34" i="2"/>
  <c r="Z24" i="2"/>
  <c r="Y33" i="2"/>
  <c r="V28" i="2"/>
  <c r="V24" i="2"/>
  <c r="W31" i="2"/>
  <c r="X28" i="2"/>
  <c r="AA23" i="2"/>
  <c r="X27" i="2"/>
  <c r="Z27" i="2"/>
  <c r="V30" i="2"/>
  <c r="W34" i="2"/>
  <c r="T31" i="2"/>
  <c r="W27" i="2"/>
  <c r="Z34" i="2"/>
  <c r="X34" i="2"/>
  <c r="AA34" i="2"/>
  <c r="AA25" i="2"/>
  <c r="AA31" i="2"/>
  <c r="AA24" i="2"/>
  <c r="Z33" i="2"/>
  <c r="V31" i="2"/>
  <c r="V23" i="2"/>
  <c r="Y24" i="2"/>
  <c r="V32" i="2"/>
  <c r="Z23" i="2"/>
  <c r="Y31" i="2"/>
  <c r="Y32" i="2"/>
  <c r="Y28" i="2"/>
  <c r="Z31" i="2"/>
  <c r="T24" i="2"/>
  <c r="Z32" i="2"/>
  <c r="X23" i="2"/>
  <c r="W30" i="2"/>
  <c r="AA32" i="2"/>
  <c r="Z28" i="2"/>
  <c r="W32" i="2"/>
  <c r="AA27" i="2"/>
  <c r="V27" i="2"/>
  <c r="Z26" i="2"/>
  <c r="Y27" i="2"/>
  <c r="V34" i="2"/>
  <c r="X25" i="2"/>
  <c r="W33" i="2"/>
  <c r="AA26" i="2"/>
  <c r="V25" i="2"/>
  <c r="X33" i="2"/>
  <c r="W23" i="2"/>
  <c r="X31" i="2"/>
  <c r="W24" i="2"/>
  <c r="AA33" i="2"/>
  <c r="U24" i="2"/>
  <c r="S26" i="2"/>
  <c r="S24" i="2"/>
  <c r="U32" i="2"/>
  <c r="S34" i="2"/>
  <c r="U30" i="2"/>
  <c r="S33" i="2"/>
  <c r="S25" i="2"/>
  <c r="H22" i="2" l="1"/>
  <c r="E22" i="2"/>
  <c r="H21" i="2"/>
  <c r="E21" i="2"/>
  <c r="H20" i="2"/>
  <c r="E20" i="2"/>
  <c r="H19" i="2"/>
  <c r="E19" i="2"/>
  <c r="H18" i="2"/>
  <c r="E18" i="2"/>
  <c r="H17" i="2"/>
  <c r="E17" i="2"/>
  <c r="H16" i="2"/>
  <c r="E16" i="2"/>
  <c r="H15" i="2"/>
  <c r="E15" i="2"/>
  <c r="I20" i="2" l="1"/>
  <c r="L20" i="2" s="1"/>
  <c r="U20" i="2" s="1"/>
  <c r="Q20" i="2"/>
  <c r="M20" i="2"/>
  <c r="I16" i="2"/>
  <c r="I22" i="2"/>
  <c r="I21" i="2"/>
  <c r="I19" i="2"/>
  <c r="I18" i="2"/>
  <c r="I17" i="2"/>
  <c r="I15" i="2"/>
  <c r="R20" i="2" l="1"/>
  <c r="J20" i="2"/>
  <c r="S20" i="2" s="1"/>
  <c r="O20" i="2"/>
  <c r="X20" i="2" s="1"/>
  <c r="N20" i="2"/>
  <c r="W20" i="2" s="1"/>
  <c r="P20" i="2"/>
  <c r="Y20" i="2" s="1"/>
  <c r="K20" i="2"/>
  <c r="T20" i="2" s="1"/>
  <c r="Q15" i="2"/>
  <c r="P15" i="2"/>
  <c r="N15" i="2"/>
  <c r="O15" i="2"/>
  <c r="M15" i="2"/>
  <c r="R15" i="2"/>
  <c r="P17" i="2"/>
  <c r="R17" i="2"/>
  <c r="Q17" i="2"/>
  <c r="O17" i="2"/>
  <c r="N17" i="2"/>
  <c r="M17" i="2"/>
  <c r="P18" i="2"/>
  <c r="M18" i="2"/>
  <c r="Q18" i="2"/>
  <c r="R18" i="2"/>
  <c r="O18" i="2"/>
  <c r="N18" i="2"/>
  <c r="O19" i="2"/>
  <c r="N19" i="2"/>
  <c r="M19" i="2"/>
  <c r="R19" i="2"/>
  <c r="Q19" i="2"/>
  <c r="P19" i="2"/>
  <c r="O21" i="2"/>
  <c r="N21" i="2"/>
  <c r="M21" i="2"/>
  <c r="R21" i="2"/>
  <c r="Q21" i="2"/>
  <c r="P21" i="2"/>
  <c r="M22" i="2"/>
  <c r="R22" i="2"/>
  <c r="Q22" i="2"/>
  <c r="P22" i="2"/>
  <c r="O22" i="2"/>
  <c r="N22" i="2"/>
  <c r="O16" i="2"/>
  <c r="R16" i="2"/>
  <c r="P16" i="2"/>
  <c r="N16" i="2"/>
  <c r="M16" i="2"/>
  <c r="Q16" i="2"/>
  <c r="V20" i="2"/>
  <c r="Z20" i="2"/>
  <c r="AA20" i="2"/>
  <c r="L18" i="2"/>
  <c r="K18" i="2"/>
  <c r="J18" i="2"/>
  <c r="S18" i="2" s="1"/>
  <c r="L19" i="2"/>
  <c r="U19" i="2" s="1"/>
  <c r="K19" i="2"/>
  <c r="T19" i="2" s="1"/>
  <c r="J19" i="2"/>
  <c r="S19" i="2" s="1"/>
  <c r="L22" i="2"/>
  <c r="K22" i="2"/>
  <c r="T22" i="2" s="1"/>
  <c r="J22" i="2"/>
  <c r="K15" i="2"/>
  <c r="T15" i="2" s="1"/>
  <c r="L15" i="2"/>
  <c r="U15" i="2" s="1"/>
  <c r="J15" i="2"/>
  <c r="S15" i="2" s="1"/>
  <c r="K17" i="2"/>
  <c r="J17" i="2"/>
  <c r="S17" i="2" s="1"/>
  <c r="L17" i="2"/>
  <c r="K21" i="2"/>
  <c r="L21" i="2"/>
  <c r="J21" i="2"/>
  <c r="L16" i="2"/>
  <c r="K16" i="2"/>
  <c r="T16" i="2" s="1"/>
  <c r="J16" i="2"/>
  <c r="S16" i="2" s="1"/>
  <c r="U21" i="2" l="1"/>
  <c r="T21" i="2"/>
  <c r="V22" i="2"/>
  <c r="Y21" i="2"/>
  <c r="V17" i="2"/>
  <c r="X17" i="2"/>
  <c r="Z17" i="2"/>
  <c r="W16" i="2"/>
  <c r="Z19" i="2"/>
  <c r="U18" i="2"/>
  <c r="X16" i="2"/>
  <c r="AA18" i="2"/>
  <c r="V18" i="2"/>
  <c r="Y18" i="2"/>
  <c r="AA21" i="2"/>
  <c r="V21" i="2"/>
  <c r="W21" i="2"/>
  <c r="V16" i="2"/>
  <c r="Y19" i="2"/>
  <c r="S21" i="2"/>
  <c r="Y16" i="2"/>
  <c r="AA19" i="2"/>
  <c r="V15" i="2"/>
  <c r="W22" i="2"/>
  <c r="W19" i="2"/>
  <c r="X22" i="2"/>
  <c r="W18" i="2"/>
  <c r="Y15" i="2"/>
  <c r="AA22" i="2"/>
  <c r="Z18" i="2"/>
  <c r="Z21" i="2"/>
  <c r="W17" i="2"/>
  <c r="Z16" i="2"/>
  <c r="X21" i="2"/>
  <c r="AA17" i="2"/>
  <c r="Y17" i="2"/>
  <c r="AA16" i="2"/>
  <c r="AA15" i="2"/>
  <c r="V19" i="2"/>
  <c r="T18" i="2"/>
  <c r="X15" i="2"/>
  <c r="X19" i="2"/>
  <c r="W15" i="2"/>
  <c r="Y22" i="2"/>
  <c r="Z22" i="2"/>
  <c r="X18" i="2"/>
  <c r="Z15" i="2"/>
  <c r="U17" i="2"/>
  <c r="U22" i="2"/>
  <c r="U16" i="2"/>
  <c r="T17" i="2"/>
  <c r="S22" i="2"/>
  <c r="H14" i="2" l="1"/>
  <c r="E14" i="2"/>
  <c r="H13" i="2"/>
  <c r="E13" i="2"/>
  <c r="H12" i="2"/>
  <c r="E12" i="2"/>
  <c r="H11" i="2"/>
  <c r="E11" i="2"/>
  <c r="H10" i="2"/>
  <c r="E10" i="2"/>
  <c r="H9" i="2"/>
  <c r="E9" i="2"/>
  <c r="H8" i="2"/>
  <c r="E8" i="2"/>
  <c r="H7" i="2"/>
  <c r="E7" i="2"/>
  <c r="I14" i="2" l="1"/>
  <c r="I12" i="2"/>
  <c r="I11" i="2"/>
  <c r="I13" i="2"/>
  <c r="I10" i="2"/>
  <c r="I9" i="2"/>
  <c r="I8" i="2"/>
  <c r="I7" i="2"/>
  <c r="H4" i="2"/>
  <c r="H5" i="2"/>
  <c r="H6" i="2"/>
  <c r="H3" i="2"/>
  <c r="E4" i="2"/>
  <c r="E5" i="2"/>
  <c r="E6" i="2"/>
  <c r="E3" i="2"/>
  <c r="R7" i="2" l="1"/>
  <c r="N7" i="2"/>
  <c r="Q7" i="2"/>
  <c r="P7" i="2"/>
  <c r="O7" i="2"/>
  <c r="M7" i="2"/>
  <c r="O8" i="2"/>
  <c r="M8" i="2"/>
  <c r="R8" i="2"/>
  <c r="Q8" i="2"/>
  <c r="P8" i="2"/>
  <c r="N8" i="2"/>
  <c r="O9" i="2"/>
  <c r="R9" i="2"/>
  <c r="Q9" i="2"/>
  <c r="N9" i="2"/>
  <c r="P9" i="2"/>
  <c r="M9" i="2"/>
  <c r="P10" i="2"/>
  <c r="M10" i="2"/>
  <c r="O10" i="2"/>
  <c r="N10" i="2"/>
  <c r="Q10" i="2"/>
  <c r="R10" i="2"/>
  <c r="M13" i="2"/>
  <c r="Q13" i="2"/>
  <c r="R13" i="2"/>
  <c r="O13" i="2"/>
  <c r="P13" i="2"/>
  <c r="N13" i="2"/>
  <c r="N11" i="2"/>
  <c r="M11" i="2"/>
  <c r="R11" i="2"/>
  <c r="P11" i="2"/>
  <c r="Q11" i="2"/>
  <c r="O11" i="2"/>
  <c r="Q12" i="2"/>
  <c r="N12" i="2"/>
  <c r="R12" i="2"/>
  <c r="O12" i="2"/>
  <c r="P12" i="2"/>
  <c r="M12" i="2"/>
  <c r="P14" i="2"/>
  <c r="R14" i="2"/>
  <c r="N14" i="2"/>
  <c r="M14" i="2"/>
  <c r="Q14" i="2"/>
  <c r="O14" i="2"/>
  <c r="K7" i="2"/>
  <c r="T7" i="2" s="1"/>
  <c r="L7" i="2"/>
  <c r="U7" i="2" s="1"/>
  <c r="J7" i="2"/>
  <c r="S7" i="2" s="1"/>
  <c r="J8" i="2"/>
  <c r="S8" i="2" s="1"/>
  <c r="L8" i="2"/>
  <c r="K8" i="2"/>
  <c r="J9" i="2"/>
  <c r="K9" i="2"/>
  <c r="T9" i="2" s="1"/>
  <c r="L9" i="2"/>
  <c r="U9" i="2" s="1"/>
  <c r="K10" i="2"/>
  <c r="L10" i="2"/>
  <c r="J10" i="2"/>
  <c r="J13" i="2"/>
  <c r="K13" i="2"/>
  <c r="T13" i="2" s="1"/>
  <c r="L13" i="2"/>
  <c r="U13" i="2" s="1"/>
  <c r="L11" i="2"/>
  <c r="U11" i="2" s="1"/>
  <c r="K11" i="2"/>
  <c r="J11" i="2"/>
  <c r="J12" i="2"/>
  <c r="S12" i="2" s="1"/>
  <c r="L12" i="2"/>
  <c r="K12" i="2"/>
  <c r="K14" i="2"/>
  <c r="L14" i="2"/>
  <c r="U14" i="2" s="1"/>
  <c r="J14" i="2"/>
  <c r="S14" i="2" s="1"/>
  <c r="T12" i="2"/>
  <c r="U12" i="2"/>
  <c r="I6" i="2"/>
  <c r="I3" i="2"/>
  <c r="I5" i="2"/>
  <c r="T8" i="2"/>
  <c r="I4" i="2"/>
  <c r="T11" i="2" l="1"/>
  <c r="U10" i="2"/>
  <c r="S9" i="2"/>
  <c r="T14" i="2"/>
  <c r="X14" i="2"/>
  <c r="Z9" i="2"/>
  <c r="O5" i="2"/>
  <c r="R5" i="2"/>
  <c r="N5" i="2"/>
  <c r="M5" i="2"/>
  <c r="Q5" i="2"/>
  <c r="P5" i="2"/>
  <c r="V14" i="2"/>
  <c r="Y13" i="2"/>
  <c r="W8" i="2"/>
  <c r="AA13" i="2"/>
  <c r="AA8" i="2"/>
  <c r="AA10" i="2"/>
  <c r="AA12" i="2"/>
  <c r="V7" i="2"/>
  <c r="V11" i="2"/>
  <c r="W11" i="2"/>
  <c r="W13" i="2"/>
  <c r="X9" i="2"/>
  <c r="M6" i="2"/>
  <c r="R6" i="2"/>
  <c r="P6" i="2"/>
  <c r="Q6" i="2"/>
  <c r="O6" i="2"/>
  <c r="N6" i="2"/>
  <c r="AA14" i="2"/>
  <c r="Y8" i="2"/>
  <c r="V12" i="2"/>
  <c r="Z13" i="2"/>
  <c r="V13" i="2"/>
  <c r="X12" i="2"/>
  <c r="X8" i="2"/>
  <c r="W12" i="2"/>
  <c r="Y7" i="2"/>
  <c r="W9" i="2"/>
  <c r="Z14" i="2"/>
  <c r="AA9" i="2"/>
  <c r="P3" i="2"/>
  <c r="N3" i="2"/>
  <c r="Q3" i="2"/>
  <c r="R3" i="2"/>
  <c r="O3" i="2"/>
  <c r="M3" i="2"/>
  <c r="W14" i="2"/>
  <c r="X13" i="2"/>
  <c r="Y14" i="2"/>
  <c r="Z8" i="2"/>
  <c r="Y12" i="2"/>
  <c r="V8" i="2"/>
  <c r="Z10" i="2"/>
  <c r="W10" i="2"/>
  <c r="Z12" i="2"/>
  <c r="X10" i="2"/>
  <c r="X7" i="2"/>
  <c r="R4" i="2"/>
  <c r="M4" i="2"/>
  <c r="Q4" i="2"/>
  <c r="O4" i="2"/>
  <c r="P4" i="2"/>
  <c r="N4" i="2"/>
  <c r="X11" i="2"/>
  <c r="V10" i="2"/>
  <c r="Z11" i="2"/>
  <c r="Y10" i="2"/>
  <c r="Z7" i="2"/>
  <c r="Y11" i="2"/>
  <c r="V9" i="2"/>
  <c r="W7" i="2"/>
  <c r="AA11" i="2"/>
  <c r="Y9" i="2"/>
  <c r="AA7" i="2"/>
  <c r="J3" i="2"/>
  <c r="J35" i="2" s="1"/>
  <c r="K3" i="2"/>
  <c r="K35" i="2" s="1"/>
  <c r="L3" i="2"/>
  <c r="L6" i="2"/>
  <c r="K6" i="2"/>
  <c r="K38" i="2" s="1"/>
  <c r="T38" i="2" s="1"/>
  <c r="J6" i="2"/>
  <c r="J38" i="2" s="1"/>
  <c r="S38" i="2" s="1"/>
  <c r="K4" i="2"/>
  <c r="K36" i="2" s="1"/>
  <c r="T36" i="2" s="1"/>
  <c r="J4" i="2"/>
  <c r="J36" i="2" s="1"/>
  <c r="S36" i="2" s="1"/>
  <c r="L4" i="2"/>
  <c r="L36" i="2" s="1"/>
  <c r="U36" i="2" s="1"/>
  <c r="L5" i="2"/>
  <c r="K5" i="2"/>
  <c r="K37" i="2" s="1"/>
  <c r="J5" i="2"/>
  <c r="J37" i="2" s="1"/>
  <c r="S11" i="2"/>
  <c r="S10" i="2"/>
  <c r="I35" i="2"/>
  <c r="I37" i="2"/>
  <c r="I38" i="2"/>
  <c r="U8" i="2"/>
  <c r="I36" i="2"/>
  <c r="S13" i="2"/>
  <c r="T10" i="2"/>
  <c r="S6" i="2" l="1"/>
  <c r="L37" i="2"/>
  <c r="AA4" i="2"/>
  <c r="R36" i="2"/>
  <c r="AA36" i="2" s="1"/>
  <c r="Z5" i="2"/>
  <c r="Q37" i="2"/>
  <c r="M37" i="2"/>
  <c r="V5" i="2"/>
  <c r="W5" i="2"/>
  <c r="N37" i="2"/>
  <c r="Y6" i="2"/>
  <c r="P38" i="2"/>
  <c r="Y38" i="2" s="1"/>
  <c r="W4" i="2"/>
  <c r="N36" i="2"/>
  <c r="W36" i="2" s="1"/>
  <c r="N35" i="2"/>
  <c r="W3" i="2"/>
  <c r="V6" i="2"/>
  <c r="M38" i="2"/>
  <c r="V38" i="2" s="1"/>
  <c r="N38" i="2"/>
  <c r="W38" i="2" s="1"/>
  <c r="W6" i="2"/>
  <c r="O35" i="2"/>
  <c r="X3" i="2"/>
  <c r="R37" i="2"/>
  <c r="AA5" i="2"/>
  <c r="Y4" i="2"/>
  <c r="P36" i="2"/>
  <c r="Y36" i="2" s="1"/>
  <c r="O36" i="2"/>
  <c r="X36" i="2" s="1"/>
  <c r="X4" i="2"/>
  <c r="Y3" i="2"/>
  <c r="P35" i="2"/>
  <c r="U5" i="2"/>
  <c r="Z4" i="2"/>
  <c r="Q36" i="2"/>
  <c r="Z36" i="2" s="1"/>
  <c r="P37" i="2"/>
  <c r="Y5" i="2"/>
  <c r="V3" i="2"/>
  <c r="M35" i="2"/>
  <c r="X6" i="2"/>
  <c r="O38" i="2"/>
  <c r="X38" i="2" s="1"/>
  <c r="Z6" i="2"/>
  <c r="Q38" i="2"/>
  <c r="Z38" i="2" s="1"/>
  <c r="AA3" i="2"/>
  <c r="R35" i="2"/>
  <c r="Z3" i="2"/>
  <c r="Q35" i="2"/>
  <c r="R38" i="2"/>
  <c r="AA38" i="2" s="1"/>
  <c r="AA6" i="2"/>
  <c r="X5" i="2"/>
  <c r="O37" i="2"/>
  <c r="V4" i="2"/>
  <c r="M36" i="2"/>
  <c r="V36" i="2" s="1"/>
  <c r="T6" i="2"/>
  <c r="T35" i="2"/>
  <c r="L35" i="2"/>
  <c r="U3" i="2"/>
  <c r="S5" i="2"/>
  <c r="S37" i="2"/>
  <c r="S3" i="2"/>
  <c r="T3" i="2"/>
  <c r="T37" i="2"/>
  <c r="S35" i="2"/>
  <c r="U4" i="2"/>
  <c r="T5" i="2"/>
  <c r="U6" i="2"/>
  <c r="L38" i="2"/>
  <c r="U38" i="2" s="1"/>
  <c r="S4" i="2"/>
  <c r="T4" i="2"/>
  <c r="U37" i="2" l="1"/>
  <c r="AA35" i="2"/>
  <c r="Z37" i="2"/>
  <c r="X35" i="2"/>
  <c r="AA37" i="2"/>
  <c r="W37" i="2"/>
  <c r="V37" i="2"/>
  <c r="Y37" i="2"/>
  <c r="Z35" i="2"/>
  <c r="Y35" i="2"/>
  <c r="X37" i="2"/>
  <c r="V35" i="2"/>
  <c r="W35" i="2"/>
  <c r="U35" i="2"/>
</calcChain>
</file>

<file path=xl/sharedStrings.xml><?xml version="1.0" encoding="utf-8"?>
<sst xmlns="http://schemas.openxmlformats.org/spreadsheetml/2006/main" count="97" uniqueCount="57">
  <si>
    <t>Commercial Down-the-Drain Scenario</t>
  </si>
  <si>
    <t>Days of Release</t>
  </si>
  <si>
    <t>7Q10 Water Column Conc (ug/L)</t>
  </si>
  <si>
    <t>7Q10 Pore Water Conc (ug/L)</t>
  </si>
  <si>
    <t>7Q10 Sediment (ug/kg)</t>
  </si>
  <si>
    <t>30Q5 Water Column Conc (ug/L)</t>
  </si>
  <si>
    <t>30Q5 Pore Water Conc (ug/L)</t>
  </si>
  <si>
    <t>30Q5 Sediment (ug/kg)</t>
  </si>
  <si>
    <t>HM Water Column Conc (ug/L)</t>
  </si>
  <si>
    <t>HM Pore Water Conc (ug/L)</t>
  </si>
  <si>
    <t>HM Sediment (ug/kg)</t>
  </si>
  <si>
    <t>Industrial Liquid Laundry &amp; Softener HE</t>
  </si>
  <si>
    <t>Industrial Liquid Laundry &amp; Softener CT</t>
  </si>
  <si>
    <t>Institutional Liquid Laundry &amp; Softener HE</t>
  </si>
  <si>
    <t>Institutional Liquid Laundry &amp; Softener CT</t>
  </si>
  <si>
    <t>Liquid Dishwasher Detergents HE</t>
  </si>
  <si>
    <t>Liquid Dishwasher Detergents CT</t>
  </si>
  <si>
    <t>Liquid Dish Soap HE</t>
  </si>
  <si>
    <t>Liquid Dish Soap CT</t>
  </si>
  <si>
    <t>Surface Cleaner HE</t>
  </si>
  <si>
    <t>Surface Cleaner CT</t>
  </si>
  <si>
    <t>Toilet Cleaner HE</t>
  </si>
  <si>
    <t>Toilet Cleaner CT</t>
  </si>
  <si>
    <t>Carpet Cleaner HE</t>
  </si>
  <si>
    <t>Carpet Cleaner CT</t>
  </si>
  <si>
    <t>Total HE</t>
  </si>
  <si>
    <t>Total CT</t>
  </si>
  <si>
    <t>POTW Concentration Percentile</t>
  </si>
  <si>
    <t>Annual Loading Per Commercial Facility (kg)</t>
  </si>
  <si>
    <t>Daily Loading per Commercial Facility (kg)</t>
  </si>
  <si>
    <t>Contributing Population</t>
  </si>
  <si>
    <t># of Facilities per 10k People</t>
  </si>
  <si>
    <t># of Facilities</t>
  </si>
  <si>
    <t>Total Daily Loading per POTW (kg)</t>
  </si>
  <si>
    <t>7Q10 Concentration (units) / Loading (kg/day)</t>
  </si>
  <si>
    <t>30Q5 Concentration (units) / Loading (kg/day)</t>
  </si>
  <si>
    <t>HM Concentration (units) / Loading (kg/day)</t>
  </si>
  <si>
    <t>POTW Release Environmental Concentration Percentile</t>
  </si>
  <si>
    <t>7Q10 Flow (MLD)</t>
  </si>
  <si>
    <t>30Q5 Flow (MLD)</t>
  </si>
  <si>
    <t>HM Flow (MLD)</t>
  </si>
  <si>
    <t>95th Percentile</t>
  </si>
  <si>
    <t>50th Percentile</t>
  </si>
  <si>
    <t>Untreated Release</t>
  </si>
  <si>
    <t>Treated Release</t>
  </si>
  <si>
    <t>Note: these concentrations are derived from unit PSC model runs for the individual POTW scenarios, and when multiplied by a daily release amount (kg/day) yield the modeled environmental concentrations in the units given.</t>
  </si>
  <si>
    <t>DRAFT</t>
  </si>
  <si>
    <t>February 2026</t>
  </si>
  <si>
    <t>CASRN 1222-05-5</t>
  </si>
  <si>
    <t>Draft Commercial Down-the-drain Releases for 1,3,4,6,7,8-Hexahydro-4,6,6,7,8,8-
hexamethylcyclopenta[γ]-2-benzopyran
(HHCB)</t>
  </si>
  <si>
    <t>Sheet</t>
  </si>
  <si>
    <t>Description</t>
  </si>
  <si>
    <t>The estimated down-the-drain dispoals from EPA's Monte Carlo modeling for commercial releases are applied to selected POTW scenarios here to model environmental concentrations. These environmental concnetrations at various receiving water flow statistics are applied to the exposure assessments.</t>
  </si>
  <si>
    <t>POTW Scenario Estimates</t>
  </si>
  <si>
    <t>General POTW Percentiles</t>
  </si>
  <si>
    <t xml:space="preserve">Modeled receiving water and sediment concentrations resulting from commercial down-the-drain releases from select POTW scenarios. </t>
  </si>
  <si>
    <t>Details from the selected POTW percentiles, including unit model results from PSC that can be scaled by the modeled release rates to estimate receiving water concentrations.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</si>
</sst>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8" x14ac:knownFonts="1">
    <font>
      <sz val="11"/>
      <color theme="1"/>
      <name val="Aptos Narrow"/>
      <family val="2"/>
      <scheme val="minor"/>
    </font>
    <font>
      <b/>
      <sz val="11"/>
      <color theme="1"/>
      <name val="Aptos Narrow"/>
      <family val="2"/>
      <scheme val="minor"/>
    </font>
    <font>
      <sz val="12"/>
      <color theme="1"/>
      <name val="Times New Roman"/>
      <family val="1"/>
    </font>
    <font>
      <sz val="11"/>
      <color theme="1"/>
      <name val="Times New Roman"/>
      <family val="1"/>
    </font>
    <font>
      <sz val="11"/>
      <color rgb="FFFF0000"/>
      <name val="Times New Roman"/>
      <family val="1"/>
    </font>
    <font>
      <sz val="12"/>
      <color rgb="FFFF0000"/>
      <name val="Times New Roman"/>
      <family val="1"/>
    </font>
    <font>
      <b/>
      <sz val="18"/>
      <color theme="1"/>
      <name val="Times New Roman"/>
      <family val="1"/>
    </font>
    <font>
      <b/>
      <i/>
      <sz val="14"/>
      <color theme="1"/>
      <name val="Times New Roman"/>
      <family val="1"/>
    </font>
  </fonts>
  <fills count="5">
    <fill>
      <patternFill patternType="none"/>
    </fill>
    <fill>
      <patternFill patternType="gray125"/>
    </fill>
    <fill>
      <patternFill patternType="solid">
        <fgColor theme="3" tint="0.499984740745262"/>
        <bgColor indexed="64"/>
      </patternFill>
    </fill>
    <fill>
      <patternFill patternType="solid">
        <fgColor theme="3" tint="0.89999084444715716"/>
        <bgColor indexed="64"/>
      </patternFill>
    </fill>
    <fill>
      <patternFill patternType="solid">
        <fgColor theme="0" tint="-4.9989318521683403E-2"/>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9" fontId="1" fillId="0" borderId="0" xfId="0" applyNumberFormat="1" applyFont="1"/>
    <xf numFmtId="0" fontId="0" fillId="0" borderId="0" xfId="0" applyAlignment="1">
      <alignment wrapText="1"/>
    </xf>
    <xf numFmtId="0" fontId="0" fillId="3" borderId="1" xfId="0" applyFill="1" applyBorder="1" applyAlignment="1">
      <alignment horizontal="center" wrapText="1"/>
    </xf>
    <xf numFmtId="0" fontId="0" fillId="3" borderId="0" xfId="0" applyFill="1" applyAlignment="1">
      <alignment horizontal="center" wrapText="1"/>
    </xf>
    <xf numFmtId="0" fontId="0" fillId="3" borderId="2" xfId="0" applyFill="1" applyBorder="1" applyAlignment="1">
      <alignment horizontal="center" wrapText="1"/>
    </xf>
    <xf numFmtId="3" fontId="0" fillId="0" borderId="5" xfId="0" applyNumberFormat="1" applyBorder="1"/>
    <xf numFmtId="3" fontId="0" fillId="0" borderId="2" xfId="0" applyNumberFormat="1" applyBorder="1"/>
    <xf numFmtId="166" fontId="0" fillId="0" borderId="1" xfId="0" applyNumberFormat="1" applyBorder="1"/>
    <xf numFmtId="2" fontId="0" fillId="0" borderId="1" xfId="0" applyNumberFormat="1" applyBorder="1"/>
    <xf numFmtId="2" fontId="0" fillId="0" borderId="4" xfId="0" applyNumberFormat="1" applyBorder="1"/>
    <xf numFmtId="166" fontId="0" fillId="0" borderId="3" xfId="0" applyNumberFormat="1" applyBorder="1"/>
    <xf numFmtId="3" fontId="0" fillId="0" borderId="0" xfId="0" applyNumberFormat="1" applyBorder="1"/>
    <xf numFmtId="2" fontId="0" fillId="0" borderId="0" xfId="0" applyNumberFormat="1" applyBorder="1"/>
    <xf numFmtId="9" fontId="0" fillId="0" borderId="0" xfId="0" applyNumberFormat="1" applyFont="1" applyBorder="1"/>
    <xf numFmtId="0" fontId="0" fillId="0" borderId="0" xfId="0" applyBorder="1"/>
    <xf numFmtId="165" fontId="0" fillId="0" borderId="0" xfId="0" applyNumberFormat="1" applyBorder="1"/>
    <xf numFmtId="1" fontId="0" fillId="0" borderId="0" xfId="0" applyNumberFormat="1" applyBorder="1"/>
    <xf numFmtId="164" fontId="0" fillId="0" borderId="0" xfId="0" applyNumberFormat="1" applyBorder="1"/>
    <xf numFmtId="9" fontId="0" fillId="0" borderId="10" xfId="0" applyNumberFormat="1" applyFont="1" applyBorder="1"/>
    <xf numFmtId="0" fontId="0" fillId="0" borderId="10" xfId="0" applyBorder="1"/>
    <xf numFmtId="165" fontId="0" fillId="0" borderId="10" xfId="0" applyNumberFormat="1" applyBorder="1"/>
    <xf numFmtId="2" fontId="0" fillId="0" borderId="10" xfId="0" applyNumberFormat="1" applyBorder="1"/>
    <xf numFmtId="1" fontId="0" fillId="0" borderId="10" xfId="0" applyNumberFormat="1" applyBorder="1"/>
    <xf numFmtId="164" fontId="0" fillId="0" borderId="10" xfId="0" applyNumberFormat="1" applyBorder="1"/>
    <xf numFmtId="3" fontId="0" fillId="0" borderId="10" xfId="0" applyNumberFormat="1" applyBorder="1"/>
    <xf numFmtId="2" fontId="0" fillId="0" borderId="11" xfId="0" applyNumberFormat="1" applyBorder="1"/>
    <xf numFmtId="3" fontId="0" fillId="0" borderId="9" xfId="0" applyNumberFormat="1" applyBorder="1"/>
    <xf numFmtId="165" fontId="0" fillId="0" borderId="0" xfId="0" applyNumberFormat="1" applyBorder="1" applyAlignment="1">
      <alignment wrapText="1"/>
    </xf>
    <xf numFmtId="165" fontId="0" fillId="0" borderId="10" xfId="0" applyNumberFormat="1" applyBorder="1" applyAlignment="1">
      <alignment wrapText="1"/>
    </xf>
    <xf numFmtId="0" fontId="0" fillId="2" borderId="6" xfId="0" applyFill="1" applyBorder="1" applyAlignment="1">
      <alignment horizontal="center" wrapText="1"/>
    </xf>
    <xf numFmtId="0" fontId="0" fillId="2" borderId="7" xfId="0" applyFill="1" applyBorder="1" applyAlignment="1">
      <alignment horizontal="center" wrapText="1"/>
    </xf>
    <xf numFmtId="0" fontId="0" fillId="2" borderId="8" xfId="0" applyFill="1" applyBorder="1" applyAlignment="1">
      <alignment horizontal="center" wrapText="1"/>
    </xf>
    <xf numFmtId="165" fontId="0" fillId="0" borderId="0" xfId="0" applyNumberFormat="1" applyFont="1" applyBorder="1" applyAlignment="1">
      <alignment wrapText="1"/>
    </xf>
    <xf numFmtId="2" fontId="0" fillId="0" borderId="0" xfId="0" applyNumberFormat="1" applyFont="1" applyBorder="1"/>
    <xf numFmtId="3" fontId="0" fillId="0" borderId="2" xfId="0" applyNumberFormat="1" applyFont="1" applyBorder="1"/>
    <xf numFmtId="2" fontId="0" fillId="0" borderId="1" xfId="0" applyNumberFormat="1" applyFont="1" applyBorder="1"/>
    <xf numFmtId="9" fontId="0" fillId="0" borderId="12" xfId="0" applyNumberFormat="1" applyFont="1" applyBorder="1"/>
    <xf numFmtId="0" fontId="0" fillId="0" borderId="12" xfId="0" applyFont="1" applyBorder="1"/>
    <xf numFmtId="165" fontId="0" fillId="0" borderId="12" xfId="0" applyNumberFormat="1" applyFont="1" applyBorder="1" applyAlignment="1">
      <alignment wrapText="1"/>
    </xf>
    <xf numFmtId="2" fontId="0" fillId="0" borderId="12" xfId="0" applyNumberFormat="1" applyFont="1" applyBorder="1"/>
    <xf numFmtId="1" fontId="0" fillId="0" borderId="12" xfId="0" applyNumberFormat="1" applyFont="1" applyBorder="1"/>
    <xf numFmtId="165" fontId="0" fillId="0" borderId="12" xfId="0" applyNumberFormat="1" applyFont="1" applyBorder="1"/>
    <xf numFmtId="164" fontId="0" fillId="0" borderId="12" xfId="0" applyNumberFormat="1" applyFont="1" applyBorder="1"/>
    <xf numFmtId="166" fontId="0" fillId="0" borderId="13" xfId="0" applyNumberFormat="1" applyFont="1" applyBorder="1"/>
    <xf numFmtId="3" fontId="0" fillId="0" borderId="14" xfId="0" applyNumberFormat="1" applyFont="1" applyBorder="1"/>
    <xf numFmtId="0" fontId="0" fillId="0" borderId="0" xfId="0" applyFont="1" applyBorder="1"/>
    <xf numFmtId="1" fontId="0" fillId="0" borderId="0" xfId="0" applyNumberFormat="1" applyFont="1" applyBorder="1"/>
    <xf numFmtId="165" fontId="0" fillId="0" borderId="0" xfId="0" applyNumberFormat="1" applyFont="1" applyBorder="1"/>
    <xf numFmtId="164" fontId="0" fillId="0" borderId="0" xfId="0" applyNumberFormat="1" applyFont="1" applyBorder="1"/>
    <xf numFmtId="0" fontId="0" fillId="0" borderId="10" xfId="0" applyFont="1" applyBorder="1"/>
    <xf numFmtId="165" fontId="0" fillId="0" borderId="10" xfId="0" applyNumberFormat="1" applyFont="1" applyBorder="1" applyAlignment="1">
      <alignment wrapText="1"/>
    </xf>
    <xf numFmtId="2" fontId="0" fillId="0" borderId="10" xfId="0" applyNumberFormat="1" applyFont="1" applyBorder="1"/>
    <xf numFmtId="1" fontId="0" fillId="0" borderId="10" xfId="0" applyNumberFormat="1" applyFont="1" applyBorder="1"/>
    <xf numFmtId="165" fontId="0" fillId="0" borderId="10" xfId="0" applyNumberFormat="1" applyFont="1" applyBorder="1"/>
    <xf numFmtId="164" fontId="0" fillId="0" borderId="10" xfId="0" applyNumberFormat="1" applyFont="1" applyBorder="1"/>
    <xf numFmtId="2" fontId="0" fillId="0" borderId="11" xfId="0" applyNumberFormat="1" applyFont="1" applyBorder="1"/>
    <xf numFmtId="3" fontId="0" fillId="0" borderId="9" xfId="0" applyNumberFormat="1" applyFont="1" applyBorder="1"/>
    <xf numFmtId="165" fontId="0" fillId="0" borderId="0" xfId="0" applyNumberFormat="1" applyFill="1" applyBorder="1" applyAlignment="1">
      <alignment wrapText="1"/>
    </xf>
    <xf numFmtId="165" fontId="0" fillId="0" borderId="10" xfId="0" applyNumberFormat="1" applyFill="1" applyBorder="1" applyAlignment="1">
      <alignment wrapText="1"/>
    </xf>
    <xf numFmtId="3" fontId="0" fillId="0" borderId="0" xfId="0" applyNumberFormat="1"/>
    <xf numFmtId="1" fontId="0" fillId="0" borderId="0" xfId="0" applyNumberFormat="1"/>
    <xf numFmtId="166" fontId="0" fillId="0" borderId="0" xfId="0" applyNumberFormat="1"/>
    <xf numFmtId="166" fontId="0" fillId="0" borderId="10" xfId="0" applyNumberFormat="1" applyBorder="1"/>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0" borderId="15" xfId="0" applyBorder="1" applyAlignment="1">
      <alignment wrapText="1"/>
    </xf>
    <xf numFmtId="0" fontId="0" fillId="0" borderId="15" xfId="0" applyBorder="1"/>
    <xf numFmtId="3" fontId="0" fillId="0" borderId="15" xfId="0" applyNumberFormat="1" applyBorder="1"/>
    <xf numFmtId="166" fontId="0" fillId="0" borderId="15" xfId="0" applyNumberFormat="1" applyBorder="1"/>
    <xf numFmtId="0" fontId="0" fillId="4" borderId="15" xfId="0" applyFont="1" applyFill="1" applyBorder="1" applyAlignment="1">
      <alignment wrapText="1"/>
    </xf>
    <xf numFmtId="0" fontId="1" fillId="4" borderId="15" xfId="0" applyFont="1" applyFill="1" applyBorder="1" applyAlignment="1">
      <alignment horizontal="center"/>
    </xf>
    <xf numFmtId="0" fontId="1" fillId="0" borderId="12" xfId="0" applyFont="1" applyBorder="1" applyAlignment="1">
      <alignment horizontal="left" wrapText="1"/>
    </xf>
    <xf numFmtId="0" fontId="0" fillId="0" borderId="12" xfId="0" applyBorder="1" applyAlignment="1">
      <alignment horizontal="left" wrapText="1"/>
    </xf>
    <xf numFmtId="0" fontId="0" fillId="0" borderId="15" xfId="0" applyFont="1" applyBorder="1" applyAlignment="1">
      <alignment wrapText="1"/>
    </xf>
    <xf numFmtId="1" fontId="0" fillId="0" borderId="15" xfId="0" applyNumberFormat="1" applyBorder="1" applyAlignment="1">
      <alignment wrapText="1"/>
    </xf>
    <xf numFmtId="0" fontId="3" fillId="0" borderId="0" xfId="0" applyFont="1"/>
    <xf numFmtId="0" fontId="2" fillId="0" borderId="0" xfId="0" applyFont="1"/>
    <xf numFmtId="0" fontId="4" fillId="0" borderId="0" xfId="0" applyFont="1" applyAlignment="1">
      <alignment horizontal="center"/>
    </xf>
    <xf numFmtId="0" fontId="4" fillId="0" borderId="0" xfId="0" applyFont="1"/>
    <xf numFmtId="0" fontId="5" fillId="0" borderId="0" xfId="0" quotePrefix="1" applyFont="1" applyAlignment="1">
      <alignment horizontal="center"/>
    </xf>
    <xf numFmtId="0" fontId="6" fillId="0" borderId="0" xfId="0" applyFont="1" applyAlignment="1">
      <alignment horizontal="center" vertical="center" wrapText="1"/>
    </xf>
    <xf numFmtId="49" fontId="7" fillId="0" borderId="0" xfId="0" quotePrefix="1" applyNumberFormat="1" applyFont="1" applyAlignment="1">
      <alignment horizontal="center"/>
    </xf>
    <xf numFmtId="0" fontId="0" fillId="0" borderId="0" xfId="0" applyAlignment="1">
      <alignment horizontal="left" vertical="top" wrapText="1"/>
    </xf>
    <xf numFmtId="0" fontId="1" fillId="0" borderId="1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6E4CB-E606-4844-A955-836614B8D72A}">
  <dimension ref="A1:F13"/>
  <sheetViews>
    <sheetView tabSelected="1" workbookViewId="0">
      <selection activeCell="I8" sqref="I8"/>
    </sheetView>
  </sheetViews>
  <sheetFormatPr defaultRowHeight="14.4" x14ac:dyDescent="0.3"/>
  <sheetData>
    <row r="1" spans="1:6" ht="15.6" x14ac:dyDescent="0.3">
      <c r="A1" s="80"/>
      <c r="B1" s="81"/>
      <c r="C1" s="81"/>
      <c r="D1" s="81"/>
      <c r="E1" s="81"/>
      <c r="F1" s="81"/>
    </row>
    <row r="2" spans="1:6" x14ac:dyDescent="0.3">
      <c r="A2" s="80"/>
      <c r="B2" s="82" t="s">
        <v>46</v>
      </c>
      <c r="C2" s="82"/>
      <c r="D2" s="82"/>
      <c r="E2" s="82"/>
      <c r="F2" s="82"/>
    </row>
    <row r="3" spans="1:6" ht="15.6" x14ac:dyDescent="0.3">
      <c r="A3" s="80"/>
      <c r="B3" s="83"/>
      <c r="C3" s="84" t="s">
        <v>47</v>
      </c>
      <c r="D3" s="84"/>
      <c r="E3" s="84"/>
      <c r="F3" s="83"/>
    </row>
    <row r="4" spans="1:6" x14ac:dyDescent="0.3">
      <c r="A4" s="80"/>
      <c r="B4" s="80"/>
      <c r="C4" s="80"/>
      <c r="D4" s="80"/>
      <c r="E4" s="80"/>
      <c r="F4" s="80"/>
    </row>
    <row r="5" spans="1:6" x14ac:dyDescent="0.3">
      <c r="A5" s="80"/>
      <c r="B5" s="80"/>
      <c r="C5" s="80"/>
      <c r="D5" s="80"/>
      <c r="E5" s="80"/>
      <c r="F5" s="80"/>
    </row>
    <row r="6" spans="1:6" x14ac:dyDescent="0.3">
      <c r="A6" s="80"/>
      <c r="B6" s="85" t="s">
        <v>49</v>
      </c>
      <c r="C6" s="85"/>
      <c r="D6" s="85"/>
      <c r="E6" s="85"/>
      <c r="F6" s="85"/>
    </row>
    <row r="7" spans="1:6" x14ac:dyDescent="0.3">
      <c r="A7" s="80"/>
      <c r="B7" s="85"/>
      <c r="C7" s="85"/>
      <c r="D7" s="85"/>
      <c r="E7" s="85"/>
      <c r="F7" s="85"/>
    </row>
    <row r="8" spans="1:6" ht="113.4" customHeight="1" x14ac:dyDescent="0.3">
      <c r="A8" s="80"/>
      <c r="B8" s="85"/>
      <c r="C8" s="85"/>
      <c r="D8" s="85"/>
      <c r="E8" s="85"/>
      <c r="F8" s="85"/>
    </row>
    <row r="9" spans="1:6" x14ac:dyDescent="0.3">
      <c r="A9" s="80"/>
      <c r="B9" s="80"/>
      <c r="C9" s="80"/>
      <c r="D9" s="80"/>
      <c r="E9" s="80"/>
      <c r="F9" s="80"/>
    </row>
    <row r="10" spans="1:6" ht="22.8" x14ac:dyDescent="0.3">
      <c r="A10" s="80"/>
      <c r="B10" s="85" t="s">
        <v>48</v>
      </c>
      <c r="C10" s="85"/>
      <c r="D10" s="85"/>
      <c r="E10" s="85"/>
      <c r="F10" s="85"/>
    </row>
    <row r="11" spans="1:6" x14ac:dyDescent="0.3">
      <c r="A11" s="80"/>
      <c r="B11" s="80"/>
      <c r="C11" s="80"/>
      <c r="D11" s="80"/>
      <c r="E11" s="80"/>
      <c r="F11" s="80"/>
    </row>
    <row r="12" spans="1:6" x14ac:dyDescent="0.3">
      <c r="A12" s="80"/>
      <c r="B12" s="80"/>
      <c r="C12" s="80"/>
      <c r="D12" s="80"/>
      <c r="E12" s="80"/>
      <c r="F12" s="80"/>
    </row>
    <row r="13" spans="1:6" ht="18" x14ac:dyDescent="0.35">
      <c r="A13" s="80"/>
      <c r="B13" s="86" t="s">
        <v>47</v>
      </c>
      <c r="C13" s="86"/>
      <c r="D13" s="86"/>
      <c r="E13" s="86"/>
      <c r="F13" s="86"/>
    </row>
  </sheetData>
  <sheetProtection sheet="1" objects="1" scenarios="1"/>
  <mergeCells count="5">
    <mergeCell ref="B2:F2"/>
    <mergeCell ref="C3:E3"/>
    <mergeCell ref="B6:F8"/>
    <mergeCell ref="B10:F10"/>
    <mergeCell ref="B13:F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3119D-436A-41D2-8305-1A7F00EEDC9E}">
  <dimension ref="A2:B6"/>
  <sheetViews>
    <sheetView workbookViewId="0">
      <selection activeCell="B12" sqref="B12"/>
    </sheetView>
  </sheetViews>
  <sheetFormatPr defaultRowHeight="14.4" x14ac:dyDescent="0.3"/>
  <cols>
    <col min="1" max="1" width="34.44140625" customWidth="1"/>
    <col min="2" max="2" width="63.21875" customWidth="1"/>
  </cols>
  <sheetData>
    <row r="2" spans="1:2" ht="72" customHeight="1" x14ac:dyDescent="0.3">
      <c r="A2" s="87" t="s">
        <v>52</v>
      </c>
      <c r="B2" s="87"/>
    </row>
    <row r="4" spans="1:2" x14ac:dyDescent="0.3">
      <c r="A4" s="88" t="s">
        <v>50</v>
      </c>
      <c r="B4" s="88" t="s">
        <v>51</v>
      </c>
    </row>
    <row r="5" spans="1:2" ht="28.8" x14ac:dyDescent="0.3">
      <c r="A5" s="71" t="s">
        <v>53</v>
      </c>
      <c r="B5" s="70" t="s">
        <v>55</v>
      </c>
    </row>
    <row r="6" spans="1:2" ht="43.2" x14ac:dyDescent="0.3">
      <c r="A6" s="71" t="s">
        <v>54</v>
      </c>
      <c r="B6" s="70" t="s">
        <v>56</v>
      </c>
    </row>
  </sheetData>
  <sheetProtection sheet="1" objects="1" scenarios="1"/>
  <mergeCells count="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7AE12-05A4-431C-BA5B-0D8E06184EF7}">
  <dimension ref="A1:AA38"/>
  <sheetViews>
    <sheetView zoomScale="83" workbookViewId="0">
      <selection activeCell="H3" sqref="H3"/>
    </sheetView>
  </sheetViews>
  <sheetFormatPr defaultRowHeight="14.4" x14ac:dyDescent="0.3"/>
  <cols>
    <col min="1" max="1" width="13.44140625" customWidth="1"/>
    <col min="2" max="2" width="26.5546875" customWidth="1"/>
    <col min="3" max="3" width="20" customWidth="1"/>
    <col min="5" max="6" width="13.6640625" customWidth="1"/>
    <col min="8" max="8" width="8.88671875" style="61"/>
    <col min="10" max="11" width="9.5546875" customWidth="1"/>
    <col min="12" max="12" width="13.6640625" customWidth="1"/>
    <col min="13" max="18" width="8.88671875" customWidth="1"/>
  </cols>
  <sheetData>
    <row r="1" spans="1:27" x14ac:dyDescent="0.3">
      <c r="J1" s="67" t="s">
        <v>43</v>
      </c>
      <c r="K1" s="68"/>
      <c r="L1" s="68"/>
      <c r="M1" s="68"/>
      <c r="N1" s="68"/>
      <c r="O1" s="68"/>
      <c r="P1" s="68"/>
      <c r="Q1" s="68"/>
      <c r="R1" s="69"/>
      <c r="S1" s="64" t="s">
        <v>44</v>
      </c>
      <c r="T1" s="65"/>
      <c r="U1" s="65"/>
      <c r="V1" s="65"/>
      <c r="W1" s="65"/>
      <c r="X1" s="65"/>
      <c r="Y1" s="65"/>
      <c r="Z1" s="65"/>
      <c r="AA1" s="66"/>
    </row>
    <row r="2" spans="1:27" s="2" customFormat="1" ht="87" thickBot="1" x14ac:dyDescent="0.35">
      <c r="A2" s="78" t="s">
        <v>27</v>
      </c>
      <c r="B2" s="70" t="s">
        <v>0</v>
      </c>
      <c r="C2" s="70" t="s">
        <v>28</v>
      </c>
      <c r="D2" s="70" t="s">
        <v>1</v>
      </c>
      <c r="E2" s="70" t="s">
        <v>29</v>
      </c>
      <c r="F2" s="70" t="s">
        <v>30</v>
      </c>
      <c r="G2" s="70" t="s">
        <v>31</v>
      </c>
      <c r="H2" s="79" t="s">
        <v>32</v>
      </c>
      <c r="I2" s="70" t="s">
        <v>33</v>
      </c>
      <c r="J2" s="31" t="s">
        <v>2</v>
      </c>
      <c r="K2" s="31" t="s">
        <v>3</v>
      </c>
      <c r="L2" s="32" t="s">
        <v>4</v>
      </c>
      <c r="M2" s="30" t="s">
        <v>5</v>
      </c>
      <c r="N2" s="31" t="s">
        <v>6</v>
      </c>
      <c r="O2" s="32" t="s">
        <v>7</v>
      </c>
      <c r="P2" s="30" t="s">
        <v>8</v>
      </c>
      <c r="Q2" s="31" t="s">
        <v>9</v>
      </c>
      <c r="R2" s="32" t="s">
        <v>10</v>
      </c>
      <c r="S2" s="3" t="s">
        <v>2</v>
      </c>
      <c r="T2" s="4" t="s">
        <v>3</v>
      </c>
      <c r="U2" s="5" t="s">
        <v>4</v>
      </c>
      <c r="V2" s="3" t="s">
        <v>5</v>
      </c>
      <c r="W2" s="4" t="s">
        <v>6</v>
      </c>
      <c r="X2" s="5" t="s">
        <v>7</v>
      </c>
      <c r="Y2" s="3" t="s">
        <v>8</v>
      </c>
      <c r="Z2" s="4" t="s">
        <v>9</v>
      </c>
      <c r="AA2" s="5" t="s">
        <v>10</v>
      </c>
    </row>
    <row r="3" spans="1:27" ht="28.8" x14ac:dyDescent="0.3">
      <c r="A3" s="14">
        <v>0.95</v>
      </c>
      <c r="B3" s="28" t="s">
        <v>11</v>
      </c>
      <c r="C3" s="13">
        <v>55.9</v>
      </c>
      <c r="D3" s="17">
        <v>260</v>
      </c>
      <c r="E3" s="15">
        <f t="shared" ref="E3:E34" si="0">C3/D3</f>
        <v>0.215</v>
      </c>
      <c r="F3" s="12">
        <f>'General POTW Percentiles'!$B$3</f>
        <v>38000</v>
      </c>
      <c r="G3" s="15">
        <v>0.57999999999999996</v>
      </c>
      <c r="H3" s="17">
        <f t="shared" ref="H3:H34" si="1">G3*F3/10000</f>
        <v>2.2040000000000002</v>
      </c>
      <c r="I3" s="18">
        <f t="shared" ref="I3:I34" si="2">H3*E3</f>
        <v>0.47386000000000006</v>
      </c>
      <c r="J3" s="11">
        <f>$I3*'General POTW Percentiles'!F$3</f>
        <v>27.389108000000004</v>
      </c>
      <c r="K3" s="10">
        <f>$I3*'General POTW Percentiles'!G$3</f>
        <v>26.867862000000006</v>
      </c>
      <c r="L3" s="6">
        <f>$I3*'General POTW Percentiles'!H$3</f>
        <v>8339.9360000000015</v>
      </c>
      <c r="M3" s="11">
        <f>$I3*'General POTW Percentiles'!I$3</f>
        <v>27.389108000000004</v>
      </c>
      <c r="N3" s="10">
        <f>$I3*'General POTW Percentiles'!J$3</f>
        <v>26.867862000000006</v>
      </c>
      <c r="O3" s="6">
        <f>$I3*'General POTW Percentiles'!K$3</f>
        <v>8339.9360000000015</v>
      </c>
      <c r="P3" s="11">
        <f>$I3*'General POTW Percentiles'!L$3</f>
        <v>22.887438000000003</v>
      </c>
      <c r="Q3" s="10">
        <f>$I3*'General POTW Percentiles'!M$3</f>
        <v>22.460964000000001</v>
      </c>
      <c r="R3" s="6">
        <f>$I3*'General POTW Percentiles'!N$3</f>
        <v>6965.7420000000011</v>
      </c>
      <c r="S3" s="11">
        <f>J3*(1-0.92)</f>
        <v>2.1911286399999992</v>
      </c>
      <c r="T3" s="10">
        <f>K3*(1-0.92)</f>
        <v>2.1494289599999994</v>
      </c>
      <c r="U3" s="6">
        <f>L3*(1-0.92)</f>
        <v>667.19487999999978</v>
      </c>
      <c r="V3" s="11">
        <f>M3*(1-0.92)</f>
        <v>2.1911286399999992</v>
      </c>
      <c r="W3" s="10">
        <f>N3*(1-0.92)</f>
        <v>2.1494289599999994</v>
      </c>
      <c r="X3" s="6">
        <f>O3*(1-0.92)</f>
        <v>667.19487999999978</v>
      </c>
      <c r="Y3" s="11">
        <f>P3*(1-0.92)</f>
        <v>1.8309950399999992</v>
      </c>
      <c r="Z3" s="10">
        <f>Q3*(1-0.92)</f>
        <v>1.7968771199999991</v>
      </c>
      <c r="AA3" s="6">
        <f>R3*(1-0.92)</f>
        <v>557.25935999999979</v>
      </c>
    </row>
    <row r="4" spans="1:27" ht="28.8" x14ac:dyDescent="0.3">
      <c r="A4" s="14">
        <v>0.5</v>
      </c>
      <c r="B4" s="28" t="s">
        <v>11</v>
      </c>
      <c r="C4" s="13">
        <v>55.9</v>
      </c>
      <c r="D4" s="17">
        <v>260</v>
      </c>
      <c r="E4" s="15">
        <f t="shared" si="0"/>
        <v>0.215</v>
      </c>
      <c r="F4" s="60">
        <f>'General POTW Percentiles'!$B$4</f>
        <v>950000</v>
      </c>
      <c r="G4" s="15">
        <v>0.57999999999999996</v>
      </c>
      <c r="H4" s="17">
        <f t="shared" si="1"/>
        <v>55.1</v>
      </c>
      <c r="I4" s="18">
        <f t="shared" si="2"/>
        <v>11.846500000000001</v>
      </c>
      <c r="J4" s="9">
        <f>$I4*'General POTW Percentiles'!F$4</f>
        <v>9.4061210000000006</v>
      </c>
      <c r="K4" s="13">
        <f>$I4*'General POTW Percentiles'!G$4</f>
        <v>9.2165770000000009</v>
      </c>
      <c r="L4" s="7">
        <f>$I4*'General POTW Percentiles'!H$4</f>
        <v>2866.8530000000001</v>
      </c>
      <c r="M4" s="9">
        <f>$I4*'General POTW Percentiles'!I$4</f>
        <v>9.4061210000000006</v>
      </c>
      <c r="N4" s="13">
        <f>$I4*'General POTW Percentiles'!J$4</f>
        <v>9.2165770000000009</v>
      </c>
      <c r="O4" s="7">
        <f>$I4*'General POTW Percentiles'!K$4</f>
        <v>2866.8530000000001</v>
      </c>
      <c r="P4" s="9">
        <f>$I4*'General POTW Percentiles'!L$4</f>
        <v>9.4061210000000006</v>
      </c>
      <c r="Q4" s="13">
        <f>$I4*'General POTW Percentiles'!M$4</f>
        <v>9.2165770000000009</v>
      </c>
      <c r="R4" s="7">
        <f>$I4*'General POTW Percentiles'!N$4</f>
        <v>2866.8530000000001</v>
      </c>
      <c r="S4" s="9">
        <f>J4*(1-0.92)</f>
        <v>0.75248967999999972</v>
      </c>
      <c r="T4" s="13">
        <f>K4*(1-0.92)</f>
        <v>0.73732615999999973</v>
      </c>
      <c r="U4" s="7">
        <f>L4*(1-0.92)</f>
        <v>229.34823999999989</v>
      </c>
      <c r="V4" s="9">
        <f>M4*(1-0.92)</f>
        <v>0.75248967999999972</v>
      </c>
      <c r="W4" s="13">
        <f>N4*(1-0.92)</f>
        <v>0.73732615999999973</v>
      </c>
      <c r="X4" s="7">
        <f>O4*(1-0.92)</f>
        <v>229.34823999999989</v>
      </c>
      <c r="Y4" s="9">
        <f>P4*(1-0.92)</f>
        <v>0.75248967999999972</v>
      </c>
      <c r="Z4" s="13">
        <f>Q4*(1-0.92)</f>
        <v>0.73732615999999973</v>
      </c>
      <c r="AA4" s="7">
        <f>R4*(1-0.92)</f>
        <v>229.34823999999989</v>
      </c>
    </row>
    <row r="5" spans="1:27" ht="28.8" x14ac:dyDescent="0.3">
      <c r="A5" s="14">
        <v>0.95</v>
      </c>
      <c r="B5" s="28" t="s">
        <v>12</v>
      </c>
      <c r="C5" s="13">
        <v>3.42</v>
      </c>
      <c r="D5" s="17">
        <v>260</v>
      </c>
      <c r="E5" s="16">
        <f t="shared" si="0"/>
        <v>1.3153846153846153E-2</v>
      </c>
      <c r="F5" s="12">
        <f>'General POTW Percentiles'!$B$3</f>
        <v>38000</v>
      </c>
      <c r="G5" s="15">
        <v>0.57999999999999996</v>
      </c>
      <c r="H5" s="17">
        <f t="shared" si="1"/>
        <v>2.2040000000000002</v>
      </c>
      <c r="I5" s="18">
        <f t="shared" si="2"/>
        <v>2.8991076923076925E-2</v>
      </c>
      <c r="J5" s="9">
        <f>$I5*'General POTW Percentiles'!F$3</f>
        <v>1.6756842461538461</v>
      </c>
      <c r="K5" s="13">
        <f>$I5*'General POTW Percentiles'!G$3</f>
        <v>1.6437940615384616</v>
      </c>
      <c r="L5" s="7">
        <f>$I5*'General POTW Percentiles'!H$3</f>
        <v>510.24295384615385</v>
      </c>
      <c r="M5" s="9">
        <f>$I5*'General POTW Percentiles'!I$3</f>
        <v>1.6756842461538461</v>
      </c>
      <c r="N5" s="13">
        <f>$I5*'General POTW Percentiles'!J$3</f>
        <v>1.6437940615384616</v>
      </c>
      <c r="O5" s="7">
        <f>$I5*'General POTW Percentiles'!K$3</f>
        <v>510.24295384615385</v>
      </c>
      <c r="P5" s="9">
        <f>$I5*'General POTW Percentiles'!L$3</f>
        <v>1.4002690153846153</v>
      </c>
      <c r="Q5" s="13">
        <f>$I5*'General POTW Percentiles'!M$3</f>
        <v>1.3741770461538463</v>
      </c>
      <c r="R5" s="7">
        <f>$I5*'General POTW Percentiles'!N$3</f>
        <v>426.16883076923079</v>
      </c>
      <c r="S5" s="9">
        <f>J5*(1-0.92)</f>
        <v>0.13405473969230763</v>
      </c>
      <c r="T5" s="13">
        <f>K5*(1-0.92)</f>
        <v>0.13150352492307688</v>
      </c>
      <c r="U5" s="7">
        <f>L5*(1-0.92)</f>
        <v>40.819436307692285</v>
      </c>
      <c r="V5" s="9">
        <f>M5*(1-0.92)</f>
        <v>0.13405473969230763</v>
      </c>
      <c r="W5" s="13">
        <f>N5*(1-0.92)</f>
        <v>0.13150352492307688</v>
      </c>
      <c r="X5" s="7">
        <f>O5*(1-0.92)</f>
        <v>40.819436307692285</v>
      </c>
      <c r="Y5" s="9">
        <f>P5*(1-0.92)</f>
        <v>0.11202152123076917</v>
      </c>
      <c r="Z5" s="13">
        <f>Q5*(1-0.92)</f>
        <v>0.10993416369230764</v>
      </c>
      <c r="AA5" s="7">
        <f>R5*(1-0.92)</f>
        <v>34.093506461538446</v>
      </c>
    </row>
    <row r="6" spans="1:27" ht="28.8" x14ac:dyDescent="0.3">
      <c r="A6" s="19">
        <v>0.5</v>
      </c>
      <c r="B6" s="29" t="s">
        <v>12</v>
      </c>
      <c r="C6" s="22">
        <v>3.42</v>
      </c>
      <c r="D6" s="23">
        <v>260</v>
      </c>
      <c r="E6" s="21">
        <f t="shared" si="0"/>
        <v>1.3153846153846153E-2</v>
      </c>
      <c r="F6" s="25">
        <f>'General POTW Percentiles'!$B$4</f>
        <v>950000</v>
      </c>
      <c r="G6" s="20">
        <v>0.57999999999999996</v>
      </c>
      <c r="H6" s="23">
        <f t="shared" si="1"/>
        <v>55.1</v>
      </c>
      <c r="I6" s="24">
        <f t="shared" si="2"/>
        <v>0.7247769230769231</v>
      </c>
      <c r="J6" s="26">
        <f>$I6*'General POTW Percentiles'!F$4</f>
        <v>0.57547287692307691</v>
      </c>
      <c r="K6" s="22">
        <f>$I6*'General POTW Percentiles'!G$4</f>
        <v>0.56387644615384613</v>
      </c>
      <c r="L6" s="27">
        <f>$I6*'General POTW Percentiles'!H$4</f>
        <v>175.3960153846154</v>
      </c>
      <c r="M6" s="26">
        <f>$I6*'General POTW Percentiles'!I$4</f>
        <v>0.57547287692307691</v>
      </c>
      <c r="N6" s="22">
        <f>$I6*'General POTW Percentiles'!J$4</f>
        <v>0.56387644615384613</v>
      </c>
      <c r="O6" s="27">
        <f>$I6*'General POTW Percentiles'!K$4</f>
        <v>175.3960153846154</v>
      </c>
      <c r="P6" s="26">
        <f>$I6*'General POTW Percentiles'!L$4</f>
        <v>0.57547287692307691</v>
      </c>
      <c r="Q6" s="22">
        <f>$I6*'General POTW Percentiles'!M$4</f>
        <v>0.56387644615384613</v>
      </c>
      <c r="R6" s="27">
        <f>$I6*'General POTW Percentiles'!N$4</f>
        <v>175.3960153846154</v>
      </c>
      <c r="S6" s="26">
        <f>J6*(1-0.92)</f>
        <v>4.6037830153846132E-2</v>
      </c>
      <c r="T6" s="22">
        <f>K6*(1-0.92)</f>
        <v>4.5110115692307669E-2</v>
      </c>
      <c r="U6" s="27">
        <f>L6*(1-0.92)</f>
        <v>14.031681230769225</v>
      </c>
      <c r="V6" s="26">
        <f>M6*(1-0.92)</f>
        <v>4.6037830153846132E-2</v>
      </c>
      <c r="W6" s="22">
        <f>N6*(1-0.92)</f>
        <v>4.5110115692307669E-2</v>
      </c>
      <c r="X6" s="27">
        <f>O6*(1-0.92)</f>
        <v>14.031681230769225</v>
      </c>
      <c r="Y6" s="26">
        <f>P6*(1-0.92)</f>
        <v>4.6037830153846132E-2</v>
      </c>
      <c r="Z6" s="22">
        <f>Q6*(1-0.92)</f>
        <v>4.5110115692307669E-2</v>
      </c>
      <c r="AA6" s="27">
        <f>R6*(1-0.92)</f>
        <v>14.031681230769225</v>
      </c>
    </row>
    <row r="7" spans="1:27" ht="28.8" x14ac:dyDescent="0.3">
      <c r="A7" s="37">
        <v>0.95</v>
      </c>
      <c r="B7" s="39" t="s">
        <v>13</v>
      </c>
      <c r="C7" s="40">
        <v>57.9</v>
      </c>
      <c r="D7" s="41">
        <v>260</v>
      </c>
      <c r="E7" s="42">
        <f t="shared" si="0"/>
        <v>0.22269230769230769</v>
      </c>
      <c r="F7" s="12">
        <f>'General POTW Percentiles'!$B$3</f>
        <v>38000</v>
      </c>
      <c r="G7" s="38">
        <v>5.58</v>
      </c>
      <c r="H7" s="41">
        <f t="shared" si="1"/>
        <v>21.204000000000001</v>
      </c>
      <c r="I7" s="43">
        <f t="shared" si="2"/>
        <v>4.7219676923076923</v>
      </c>
      <c r="J7" s="44">
        <f>$I7*'General POTW Percentiles'!F$3</f>
        <v>272.92973261538458</v>
      </c>
      <c r="K7" s="40">
        <f>$I7*'General POTW Percentiles'!G$3</f>
        <v>267.73556815384615</v>
      </c>
      <c r="L7" s="45">
        <f>$I7*'General POTW Percentiles'!H$3</f>
        <v>83106.631384615379</v>
      </c>
      <c r="M7" s="44">
        <f>$I7*'General POTW Percentiles'!I$3</f>
        <v>272.92973261538458</v>
      </c>
      <c r="N7" s="40">
        <f>$I7*'General POTW Percentiles'!J$3</f>
        <v>267.73556815384615</v>
      </c>
      <c r="O7" s="45">
        <f>$I7*'General POTW Percentiles'!K$3</f>
        <v>83106.631384615379</v>
      </c>
      <c r="P7" s="44">
        <f>$I7*'General POTW Percentiles'!L$3</f>
        <v>228.07103953846152</v>
      </c>
      <c r="Q7" s="40">
        <f>$I7*'General POTW Percentiles'!M$3</f>
        <v>223.82126861538461</v>
      </c>
      <c r="R7" s="45">
        <f>$I7*'General POTW Percentiles'!N$3</f>
        <v>69412.925076923071</v>
      </c>
      <c r="S7" s="44">
        <f t="shared" ref="S7:S14" si="3">J7*(1-0.92)</f>
        <v>21.834378609230754</v>
      </c>
      <c r="T7" s="40">
        <f t="shared" ref="T7:T14" si="4">K7*(1-0.92)</f>
        <v>21.418845452307682</v>
      </c>
      <c r="U7" s="45">
        <f t="shared" ref="U7:U14" si="5">L7*(1-0.92)</f>
        <v>6648.5305107692266</v>
      </c>
      <c r="V7" s="44">
        <f>M7*(1-0.92)</f>
        <v>21.834378609230754</v>
      </c>
      <c r="W7" s="40">
        <f>N7*(1-0.92)</f>
        <v>21.418845452307682</v>
      </c>
      <c r="X7" s="45">
        <f>O7*(1-0.92)</f>
        <v>6648.5305107692266</v>
      </c>
      <c r="Y7" s="44">
        <f>P7*(1-0.92)</f>
        <v>18.245683163076912</v>
      </c>
      <c r="Z7" s="40">
        <f>Q7*(1-0.92)</f>
        <v>17.905701489230761</v>
      </c>
      <c r="AA7" s="45">
        <f>R7*(1-0.92)</f>
        <v>5553.0340061538427</v>
      </c>
    </row>
    <row r="8" spans="1:27" ht="28.8" x14ac:dyDescent="0.3">
      <c r="A8" s="14">
        <v>0.5</v>
      </c>
      <c r="B8" s="33" t="s">
        <v>13</v>
      </c>
      <c r="C8" s="34">
        <v>57.9</v>
      </c>
      <c r="D8" s="47">
        <v>260</v>
      </c>
      <c r="E8" s="48">
        <f t="shared" si="0"/>
        <v>0.22269230769230769</v>
      </c>
      <c r="F8" s="60">
        <f>'General POTW Percentiles'!$B$4</f>
        <v>950000</v>
      </c>
      <c r="G8" s="46">
        <v>5.58</v>
      </c>
      <c r="H8" s="47">
        <f t="shared" si="1"/>
        <v>530.1</v>
      </c>
      <c r="I8" s="49">
        <f t="shared" si="2"/>
        <v>118.04919230769231</v>
      </c>
      <c r="J8" s="36">
        <f>$I8*'General POTW Percentiles'!F$4</f>
        <v>93.731058692307698</v>
      </c>
      <c r="K8" s="34">
        <f>$I8*'General POTW Percentiles'!G$4</f>
        <v>91.842271615384618</v>
      </c>
      <c r="L8" s="35">
        <f>$I8*'General POTW Percentiles'!H$4</f>
        <v>28567.904538461538</v>
      </c>
      <c r="M8" s="36">
        <f>$I8*'General POTW Percentiles'!I$4</f>
        <v>93.731058692307698</v>
      </c>
      <c r="N8" s="34">
        <f>$I8*'General POTW Percentiles'!J$4</f>
        <v>91.842271615384618</v>
      </c>
      <c r="O8" s="35">
        <f>$I8*'General POTW Percentiles'!K$4</f>
        <v>28567.904538461538</v>
      </c>
      <c r="P8" s="36">
        <f>$I8*'General POTW Percentiles'!L$4</f>
        <v>93.731058692307698</v>
      </c>
      <c r="Q8" s="34">
        <f>$I8*'General POTW Percentiles'!M$4</f>
        <v>91.842271615384618</v>
      </c>
      <c r="R8" s="35">
        <f>$I8*'General POTW Percentiles'!N$4</f>
        <v>28567.904538461538</v>
      </c>
      <c r="S8" s="36">
        <f t="shared" si="3"/>
        <v>7.4984846953846125</v>
      </c>
      <c r="T8" s="34">
        <f t="shared" si="4"/>
        <v>7.3473817292307659</v>
      </c>
      <c r="U8" s="35">
        <f t="shared" si="5"/>
        <v>2285.4323630769218</v>
      </c>
      <c r="V8" s="36">
        <f>M8*(1-0.92)</f>
        <v>7.4984846953846125</v>
      </c>
      <c r="W8" s="34">
        <f>N8*(1-0.92)</f>
        <v>7.3473817292307659</v>
      </c>
      <c r="X8" s="35">
        <f>O8*(1-0.92)</f>
        <v>2285.4323630769218</v>
      </c>
      <c r="Y8" s="36">
        <f>P8*(1-0.92)</f>
        <v>7.4984846953846125</v>
      </c>
      <c r="Z8" s="34">
        <f>Q8*(1-0.92)</f>
        <v>7.3473817292307659</v>
      </c>
      <c r="AA8" s="35">
        <f>R8*(1-0.92)</f>
        <v>2285.4323630769218</v>
      </c>
    </row>
    <row r="9" spans="1:27" ht="28.8" x14ac:dyDescent="0.3">
      <c r="A9" s="14">
        <v>0.95</v>
      </c>
      <c r="B9" s="33" t="s">
        <v>14</v>
      </c>
      <c r="C9" s="34">
        <v>2.4300000000000002</v>
      </c>
      <c r="D9" s="47">
        <v>260</v>
      </c>
      <c r="E9" s="48">
        <f t="shared" si="0"/>
        <v>9.346153846153846E-3</v>
      </c>
      <c r="F9" s="12">
        <f>'General POTW Percentiles'!$B$3</f>
        <v>38000</v>
      </c>
      <c r="G9" s="46">
        <v>5.58</v>
      </c>
      <c r="H9" s="47">
        <f t="shared" si="1"/>
        <v>21.204000000000001</v>
      </c>
      <c r="I9" s="49">
        <f t="shared" si="2"/>
        <v>0.19817584615384615</v>
      </c>
      <c r="J9" s="36">
        <f>$I9*'General POTW Percentiles'!F$3</f>
        <v>11.454563907692307</v>
      </c>
      <c r="K9" s="34">
        <f>$I9*'General POTW Percentiles'!G$3</f>
        <v>11.236570476923077</v>
      </c>
      <c r="L9" s="35">
        <f>$I9*'General POTW Percentiles'!H$3</f>
        <v>3487.8948923076923</v>
      </c>
      <c r="M9" s="36">
        <f>$I9*'General POTW Percentiles'!I$3</f>
        <v>11.454563907692307</v>
      </c>
      <c r="N9" s="34">
        <f>$I9*'General POTW Percentiles'!J$3</f>
        <v>11.236570476923077</v>
      </c>
      <c r="O9" s="35">
        <f>$I9*'General POTW Percentiles'!K$3</f>
        <v>3487.8948923076923</v>
      </c>
      <c r="P9" s="36">
        <f>$I9*'General POTW Percentiles'!L$3</f>
        <v>9.5718933692307679</v>
      </c>
      <c r="Q9" s="34">
        <f>$I9*'General POTW Percentiles'!M$3</f>
        <v>9.3935351076923066</v>
      </c>
      <c r="R9" s="35">
        <f>$I9*'General POTW Percentiles'!N$3</f>
        <v>2913.1849384615384</v>
      </c>
      <c r="S9" s="36">
        <f t="shared" si="3"/>
        <v>0.91636511261538411</v>
      </c>
      <c r="T9" s="34">
        <f t="shared" si="4"/>
        <v>0.89892563815384574</v>
      </c>
      <c r="U9" s="35">
        <f t="shared" si="5"/>
        <v>279.03159138461524</v>
      </c>
      <c r="V9" s="36">
        <f>M9*(1-0.92)</f>
        <v>0.91636511261538411</v>
      </c>
      <c r="W9" s="34">
        <f>N9*(1-0.92)</f>
        <v>0.89892563815384574</v>
      </c>
      <c r="X9" s="35">
        <f>O9*(1-0.92)</f>
        <v>279.03159138461524</v>
      </c>
      <c r="Y9" s="36">
        <f>P9*(1-0.92)</f>
        <v>0.76575146953846107</v>
      </c>
      <c r="Z9" s="34">
        <f>Q9*(1-0.92)</f>
        <v>0.75148280861538419</v>
      </c>
      <c r="AA9" s="35">
        <f>R9*(1-0.92)</f>
        <v>233.05479507692297</v>
      </c>
    </row>
    <row r="10" spans="1:27" ht="28.8" x14ac:dyDescent="0.3">
      <c r="A10" s="19">
        <v>0.5</v>
      </c>
      <c r="B10" s="51" t="s">
        <v>14</v>
      </c>
      <c r="C10" s="52">
        <v>2.4300000000000002</v>
      </c>
      <c r="D10" s="53">
        <v>260</v>
      </c>
      <c r="E10" s="54">
        <f t="shared" si="0"/>
        <v>9.346153846153846E-3</v>
      </c>
      <c r="F10" s="25">
        <f>'General POTW Percentiles'!$B$4</f>
        <v>950000</v>
      </c>
      <c r="G10" s="50">
        <v>5.58</v>
      </c>
      <c r="H10" s="53">
        <f t="shared" si="1"/>
        <v>530.1</v>
      </c>
      <c r="I10" s="55">
        <f t="shared" si="2"/>
        <v>4.9543961538461536</v>
      </c>
      <c r="J10" s="56">
        <f>$I10*'General POTW Percentiles'!F$4</f>
        <v>3.9337905461538463</v>
      </c>
      <c r="K10" s="52">
        <f>$I10*'General POTW Percentiles'!G$4</f>
        <v>3.8545202076923077</v>
      </c>
      <c r="L10" s="57">
        <f>$I10*'General POTW Percentiles'!H$4</f>
        <v>1198.9638692307692</v>
      </c>
      <c r="M10" s="56">
        <f>$I10*'General POTW Percentiles'!I$4</f>
        <v>3.9337905461538463</v>
      </c>
      <c r="N10" s="52">
        <f>$I10*'General POTW Percentiles'!J$4</f>
        <v>3.8545202076923077</v>
      </c>
      <c r="O10" s="57">
        <f>$I10*'General POTW Percentiles'!K$4</f>
        <v>1198.9638692307692</v>
      </c>
      <c r="P10" s="56">
        <f>$I10*'General POTW Percentiles'!L$4</f>
        <v>3.9337905461538463</v>
      </c>
      <c r="Q10" s="52">
        <f>$I10*'General POTW Percentiles'!M$4</f>
        <v>3.8545202076923077</v>
      </c>
      <c r="R10" s="57">
        <f>$I10*'General POTW Percentiles'!N$4</f>
        <v>1198.9638692307692</v>
      </c>
      <c r="S10" s="56">
        <f t="shared" si="3"/>
        <v>0.31470324369230757</v>
      </c>
      <c r="T10" s="52">
        <f t="shared" si="4"/>
        <v>0.30836161661538447</v>
      </c>
      <c r="U10" s="57">
        <f t="shared" si="5"/>
        <v>95.917109538461489</v>
      </c>
      <c r="V10" s="56">
        <f>M10*(1-0.92)</f>
        <v>0.31470324369230757</v>
      </c>
      <c r="W10" s="52">
        <f>N10*(1-0.92)</f>
        <v>0.30836161661538447</v>
      </c>
      <c r="X10" s="57">
        <f>O10*(1-0.92)</f>
        <v>95.917109538461489</v>
      </c>
      <c r="Y10" s="56">
        <f>P10*(1-0.92)</f>
        <v>0.31470324369230757</v>
      </c>
      <c r="Z10" s="52">
        <f>Q10*(1-0.92)</f>
        <v>0.30836161661538447</v>
      </c>
      <c r="AA10" s="57">
        <f>R10*(1-0.92)</f>
        <v>95.917109538461489</v>
      </c>
    </row>
    <row r="11" spans="1:27" ht="28.8" x14ac:dyDescent="0.3">
      <c r="A11" s="14">
        <v>0.95</v>
      </c>
      <c r="B11" s="28" t="s">
        <v>15</v>
      </c>
      <c r="C11" s="13">
        <v>2.1800000000000002</v>
      </c>
      <c r="D11" s="17">
        <v>350</v>
      </c>
      <c r="E11" s="16">
        <f t="shared" si="0"/>
        <v>6.2285714285714288E-3</v>
      </c>
      <c r="F11" s="12">
        <f>'General POTW Percentiles'!$B$3</f>
        <v>38000</v>
      </c>
      <c r="G11" s="15">
        <v>20.399999999999999</v>
      </c>
      <c r="H11" s="17">
        <f t="shared" si="1"/>
        <v>77.52</v>
      </c>
      <c r="I11" s="18">
        <f t="shared" si="2"/>
        <v>0.48283885714285713</v>
      </c>
      <c r="J11" s="8">
        <f>$I11*'General POTW Percentiles'!F$3</f>
        <v>27.908085942857142</v>
      </c>
      <c r="K11" s="13">
        <f>$I11*'General POTW Percentiles'!G$3</f>
        <v>27.376963199999999</v>
      </c>
      <c r="L11" s="7">
        <f>$I11*'General POTW Percentiles'!H$3</f>
        <v>8497.9638857142854</v>
      </c>
      <c r="M11" s="8">
        <f>$I11*'General POTW Percentiles'!I$3</f>
        <v>27.908085942857142</v>
      </c>
      <c r="N11" s="13">
        <f>$I11*'General POTW Percentiles'!J$3</f>
        <v>27.376963199999999</v>
      </c>
      <c r="O11" s="7">
        <f>$I11*'General POTW Percentiles'!K$3</f>
        <v>8497.9638857142854</v>
      </c>
      <c r="P11" s="8">
        <f>$I11*'General POTW Percentiles'!L$3</f>
        <v>23.321116799999999</v>
      </c>
      <c r="Q11" s="13">
        <f>$I11*'General POTW Percentiles'!M$3</f>
        <v>22.886561828571427</v>
      </c>
      <c r="R11" s="7">
        <f>$I11*'General POTW Percentiles'!N$3</f>
        <v>7097.7312000000002</v>
      </c>
      <c r="S11" s="8">
        <f t="shared" si="3"/>
        <v>2.23264687542857</v>
      </c>
      <c r="T11" s="13">
        <f t="shared" si="4"/>
        <v>2.190157055999999</v>
      </c>
      <c r="U11" s="7">
        <f t="shared" si="5"/>
        <v>679.83711085714253</v>
      </c>
      <c r="V11" s="8">
        <f>M11*(1-0.92)</f>
        <v>2.23264687542857</v>
      </c>
      <c r="W11" s="13">
        <f>N11*(1-0.92)</f>
        <v>2.190157055999999</v>
      </c>
      <c r="X11" s="7">
        <f>O11*(1-0.92)</f>
        <v>679.83711085714253</v>
      </c>
      <c r="Y11" s="8">
        <f>P11*(1-0.92)</f>
        <v>1.8656893439999989</v>
      </c>
      <c r="Z11" s="13">
        <f>Q11*(1-0.92)</f>
        <v>1.8309249462857133</v>
      </c>
      <c r="AA11" s="7">
        <f>R11*(1-0.92)</f>
        <v>567.81849599999975</v>
      </c>
    </row>
    <row r="12" spans="1:27" ht="28.8" x14ac:dyDescent="0.3">
      <c r="A12" s="14">
        <v>0.5</v>
      </c>
      <c r="B12" s="28" t="s">
        <v>15</v>
      </c>
      <c r="C12" s="13">
        <v>2.1800000000000002</v>
      </c>
      <c r="D12" s="17">
        <v>350</v>
      </c>
      <c r="E12" s="16">
        <f t="shared" si="0"/>
        <v>6.2285714285714288E-3</v>
      </c>
      <c r="F12" s="60">
        <f>'General POTW Percentiles'!$B$4</f>
        <v>950000</v>
      </c>
      <c r="G12" s="15">
        <v>20.399999999999999</v>
      </c>
      <c r="H12" s="17">
        <f t="shared" si="1"/>
        <v>1938</v>
      </c>
      <c r="I12" s="18">
        <f t="shared" si="2"/>
        <v>12.070971428571429</v>
      </c>
      <c r="J12" s="9">
        <f>$I12*'General POTW Percentiles'!F$4</f>
        <v>9.5843513142857155</v>
      </c>
      <c r="K12" s="13">
        <f>$I12*'General POTW Percentiles'!G$4</f>
        <v>9.3912157714285716</v>
      </c>
      <c r="L12" s="7">
        <f>$I12*'General POTW Percentiles'!H$4</f>
        <v>2921.1750857142861</v>
      </c>
      <c r="M12" s="9">
        <f>$I12*'General POTW Percentiles'!I$4</f>
        <v>9.5843513142857155</v>
      </c>
      <c r="N12" s="13">
        <f>$I12*'General POTW Percentiles'!J$4</f>
        <v>9.3912157714285716</v>
      </c>
      <c r="O12" s="7">
        <f>$I12*'General POTW Percentiles'!K$4</f>
        <v>2921.1750857142861</v>
      </c>
      <c r="P12" s="9">
        <f>$I12*'General POTW Percentiles'!L$4</f>
        <v>9.5843513142857155</v>
      </c>
      <c r="Q12" s="13">
        <f>$I12*'General POTW Percentiles'!M$4</f>
        <v>9.3912157714285716</v>
      </c>
      <c r="R12" s="7">
        <f>$I12*'General POTW Percentiles'!N$4</f>
        <v>2921.1750857142861</v>
      </c>
      <c r="S12" s="9">
        <f t="shared" si="3"/>
        <v>0.76674810514285685</v>
      </c>
      <c r="T12" s="13">
        <f t="shared" si="4"/>
        <v>0.75129726171428535</v>
      </c>
      <c r="U12" s="7">
        <f t="shared" si="5"/>
        <v>233.69400685714277</v>
      </c>
      <c r="V12" s="9">
        <f>M12*(1-0.92)</f>
        <v>0.76674810514285685</v>
      </c>
      <c r="W12" s="13">
        <f>N12*(1-0.92)</f>
        <v>0.75129726171428535</v>
      </c>
      <c r="X12" s="7">
        <f>O12*(1-0.92)</f>
        <v>233.69400685714277</v>
      </c>
      <c r="Y12" s="9">
        <f>P12*(1-0.92)</f>
        <v>0.76674810514285685</v>
      </c>
      <c r="Z12" s="13">
        <f>Q12*(1-0.92)</f>
        <v>0.75129726171428535</v>
      </c>
      <c r="AA12" s="7">
        <f>R12*(1-0.92)</f>
        <v>233.69400685714277</v>
      </c>
    </row>
    <row r="13" spans="1:27" ht="28.8" x14ac:dyDescent="0.3">
      <c r="A13" s="14">
        <v>0.95</v>
      </c>
      <c r="B13" s="28" t="s">
        <v>16</v>
      </c>
      <c r="C13" s="13">
        <v>1.67</v>
      </c>
      <c r="D13" s="17">
        <v>350</v>
      </c>
      <c r="E13" s="16">
        <f t="shared" si="0"/>
        <v>4.7714285714285714E-3</v>
      </c>
      <c r="F13" s="12">
        <f>'General POTW Percentiles'!$B$3</f>
        <v>38000</v>
      </c>
      <c r="G13" s="15">
        <v>20.399999999999999</v>
      </c>
      <c r="H13" s="17">
        <f t="shared" si="1"/>
        <v>77.52</v>
      </c>
      <c r="I13" s="18">
        <f t="shared" si="2"/>
        <v>0.36988114285714285</v>
      </c>
      <c r="J13" s="9">
        <f>$I13*'General POTW Percentiles'!F$3</f>
        <v>21.379130057142856</v>
      </c>
      <c r="K13" s="13">
        <f>$I13*'General POTW Percentiles'!G$3</f>
        <v>20.972260800000001</v>
      </c>
      <c r="L13" s="7">
        <f>$I13*'General POTW Percentiles'!H$3</f>
        <v>6509.908114285714</v>
      </c>
      <c r="M13" s="9">
        <f>$I13*'General POTW Percentiles'!I$3</f>
        <v>21.379130057142856</v>
      </c>
      <c r="N13" s="13">
        <f>$I13*'General POTW Percentiles'!J$3</f>
        <v>20.972260800000001</v>
      </c>
      <c r="O13" s="7">
        <f>$I13*'General POTW Percentiles'!K$3</f>
        <v>6509.908114285714</v>
      </c>
      <c r="P13" s="9">
        <f>$I13*'General POTW Percentiles'!L$3</f>
        <v>17.865259199999997</v>
      </c>
      <c r="Q13" s="13">
        <f>$I13*'General POTW Percentiles'!M$3</f>
        <v>17.532366171428571</v>
      </c>
      <c r="R13" s="7">
        <f>$I13*'General POTW Percentiles'!N$3</f>
        <v>5437.2528000000002</v>
      </c>
      <c r="S13" s="9">
        <f t="shared" si="3"/>
        <v>1.7103304045714276</v>
      </c>
      <c r="T13" s="13">
        <f t="shared" si="4"/>
        <v>1.6777808639999992</v>
      </c>
      <c r="U13" s="7">
        <f t="shared" si="5"/>
        <v>520.79264914285682</v>
      </c>
      <c r="V13" s="9">
        <f>M13*(1-0.92)</f>
        <v>1.7103304045714276</v>
      </c>
      <c r="W13" s="13">
        <f>N13*(1-0.92)</f>
        <v>1.6777808639999992</v>
      </c>
      <c r="X13" s="7">
        <f>O13*(1-0.92)</f>
        <v>520.79264914285682</v>
      </c>
      <c r="Y13" s="9">
        <f>P13*(1-0.92)</f>
        <v>1.4292207359999991</v>
      </c>
      <c r="Z13" s="13">
        <f>Q13*(1-0.92)</f>
        <v>1.402589293714285</v>
      </c>
      <c r="AA13" s="7">
        <f>R13*(1-0.92)</f>
        <v>434.98022399999979</v>
      </c>
    </row>
    <row r="14" spans="1:27" ht="28.8" x14ac:dyDescent="0.3">
      <c r="A14" s="19">
        <v>0.5</v>
      </c>
      <c r="B14" s="29" t="s">
        <v>16</v>
      </c>
      <c r="C14" s="22">
        <v>1.67</v>
      </c>
      <c r="D14" s="23">
        <v>350</v>
      </c>
      <c r="E14" s="21">
        <f t="shared" si="0"/>
        <v>4.7714285714285714E-3</v>
      </c>
      <c r="F14" s="25">
        <f>'General POTW Percentiles'!$B$4</f>
        <v>950000</v>
      </c>
      <c r="G14" s="20">
        <v>20.399999999999999</v>
      </c>
      <c r="H14" s="23">
        <f t="shared" si="1"/>
        <v>1938</v>
      </c>
      <c r="I14" s="24">
        <f t="shared" si="2"/>
        <v>9.2470285714285723</v>
      </c>
      <c r="J14" s="26">
        <f>$I14*'General POTW Percentiles'!F$4</f>
        <v>7.3421406857142868</v>
      </c>
      <c r="K14" s="22">
        <f>$I14*'General POTW Percentiles'!G$4</f>
        <v>7.1941882285714298</v>
      </c>
      <c r="L14" s="27">
        <f>$I14*'General POTW Percentiles'!H$4</f>
        <v>2237.7809142857145</v>
      </c>
      <c r="M14" s="26">
        <f>$I14*'General POTW Percentiles'!I$4</f>
        <v>7.3421406857142868</v>
      </c>
      <c r="N14" s="22">
        <f>$I14*'General POTW Percentiles'!J$4</f>
        <v>7.1941882285714298</v>
      </c>
      <c r="O14" s="27">
        <f>$I14*'General POTW Percentiles'!K$4</f>
        <v>2237.7809142857145</v>
      </c>
      <c r="P14" s="26">
        <f>$I14*'General POTW Percentiles'!L$4</f>
        <v>7.3421406857142868</v>
      </c>
      <c r="Q14" s="22">
        <f>$I14*'General POTW Percentiles'!M$4</f>
        <v>7.1941882285714298</v>
      </c>
      <c r="R14" s="27">
        <f>$I14*'General POTW Percentiles'!N$4</f>
        <v>2237.7809142857145</v>
      </c>
      <c r="S14" s="26">
        <f t="shared" si="3"/>
        <v>0.5873712548571427</v>
      </c>
      <c r="T14" s="22">
        <f t="shared" si="4"/>
        <v>0.57553505828571405</v>
      </c>
      <c r="U14" s="27">
        <f t="shared" si="5"/>
        <v>179.02247314285708</v>
      </c>
      <c r="V14" s="26">
        <f>M14*(1-0.92)</f>
        <v>0.5873712548571427</v>
      </c>
      <c r="W14" s="22">
        <f>N14*(1-0.92)</f>
        <v>0.57553505828571405</v>
      </c>
      <c r="X14" s="27">
        <f>O14*(1-0.92)</f>
        <v>179.02247314285708</v>
      </c>
      <c r="Y14" s="26">
        <f>P14*(1-0.92)</f>
        <v>0.5873712548571427</v>
      </c>
      <c r="Z14" s="22">
        <f>Q14*(1-0.92)</f>
        <v>0.57553505828571405</v>
      </c>
      <c r="AA14" s="27">
        <f>R14*(1-0.92)</f>
        <v>179.02247314285708</v>
      </c>
    </row>
    <row r="15" spans="1:27" x14ac:dyDescent="0.3">
      <c r="A15" s="14">
        <v>0.95</v>
      </c>
      <c r="B15" s="28" t="s">
        <v>17</v>
      </c>
      <c r="C15" s="13">
        <v>2.44</v>
      </c>
      <c r="D15" s="17">
        <v>350</v>
      </c>
      <c r="E15" s="16">
        <f t="shared" si="0"/>
        <v>6.9714285714285711E-3</v>
      </c>
      <c r="F15" s="12">
        <f>'General POTW Percentiles'!$B$3</f>
        <v>38000</v>
      </c>
      <c r="G15" s="15">
        <v>20.399999999999999</v>
      </c>
      <c r="H15" s="17">
        <f t="shared" si="1"/>
        <v>77.52</v>
      </c>
      <c r="I15" s="18">
        <f t="shared" si="2"/>
        <v>0.54042514285714283</v>
      </c>
      <c r="J15" s="8">
        <f>$I15*'General POTW Percentiles'!F$3</f>
        <v>31.236573257142854</v>
      </c>
      <c r="K15" s="13">
        <f>$I15*'General POTW Percentiles'!G$3</f>
        <v>30.642105600000001</v>
      </c>
      <c r="L15" s="7">
        <f>$I15*'General POTW Percentiles'!H$3</f>
        <v>9511.4825142857135</v>
      </c>
      <c r="M15" s="8">
        <f>$I15*'General POTW Percentiles'!I$3</f>
        <v>31.236573257142854</v>
      </c>
      <c r="N15" s="13">
        <f>$I15*'General POTW Percentiles'!J$3</f>
        <v>30.642105600000001</v>
      </c>
      <c r="O15" s="7">
        <f>$I15*'General POTW Percentiles'!K$3</f>
        <v>9511.4825142857135</v>
      </c>
      <c r="P15" s="8">
        <f>$I15*'General POTW Percentiles'!L$3</f>
        <v>26.102534399999996</v>
      </c>
      <c r="Q15" s="13">
        <f>$I15*'General POTW Percentiles'!M$3</f>
        <v>25.616151771428569</v>
      </c>
      <c r="R15" s="7">
        <f>$I15*'General POTW Percentiles'!N$3</f>
        <v>7944.2495999999992</v>
      </c>
      <c r="S15" s="8">
        <f t="shared" ref="S15:S35" si="6">J15*(1-0.92)</f>
        <v>2.4989258605714273</v>
      </c>
      <c r="T15" s="13">
        <f t="shared" ref="T15:T35" si="7">K15*(1-0.92)</f>
        <v>2.4513684479999989</v>
      </c>
      <c r="U15" s="7">
        <f t="shared" ref="U15:U35" si="8">L15*(1-0.92)</f>
        <v>760.91860114285669</v>
      </c>
      <c r="V15" s="8">
        <f>M15*(1-0.92)</f>
        <v>2.4989258605714273</v>
      </c>
      <c r="W15" s="13">
        <f>N15*(1-0.92)</f>
        <v>2.4513684479999989</v>
      </c>
      <c r="X15" s="7">
        <f>O15*(1-0.92)</f>
        <v>760.91860114285669</v>
      </c>
      <c r="Y15" s="8">
        <f>P15*(1-0.92)</f>
        <v>2.0882027519999986</v>
      </c>
      <c r="Z15" s="13">
        <f>Q15*(1-0.92)</f>
        <v>2.0492921417142846</v>
      </c>
      <c r="AA15" s="7">
        <f>R15*(1-0.92)</f>
        <v>635.53996799999959</v>
      </c>
    </row>
    <row r="16" spans="1:27" x14ac:dyDescent="0.3">
      <c r="A16" s="14">
        <v>0.5</v>
      </c>
      <c r="B16" s="28" t="s">
        <v>17</v>
      </c>
      <c r="C16" s="13">
        <v>2.44</v>
      </c>
      <c r="D16" s="17">
        <v>350</v>
      </c>
      <c r="E16" s="16">
        <f t="shared" si="0"/>
        <v>6.9714285714285711E-3</v>
      </c>
      <c r="F16" s="60">
        <f>'General POTW Percentiles'!$B$4</f>
        <v>950000</v>
      </c>
      <c r="G16" s="15">
        <v>20.399999999999999</v>
      </c>
      <c r="H16" s="17">
        <f t="shared" si="1"/>
        <v>1938</v>
      </c>
      <c r="I16" s="18">
        <f t="shared" si="2"/>
        <v>13.510628571428571</v>
      </c>
      <c r="J16" s="9">
        <f>$I16*'General POTW Percentiles'!F$4</f>
        <v>10.727439085714286</v>
      </c>
      <c r="K16" s="13">
        <f>$I16*'General POTW Percentiles'!G$4</f>
        <v>10.511269028571428</v>
      </c>
      <c r="L16" s="7">
        <f>$I16*'General POTW Percentiles'!H$4</f>
        <v>3269.5721142857142</v>
      </c>
      <c r="M16" s="9">
        <f>$I16*'General POTW Percentiles'!I$4</f>
        <v>10.727439085714286</v>
      </c>
      <c r="N16" s="13">
        <f>$I16*'General POTW Percentiles'!J$4</f>
        <v>10.511269028571428</v>
      </c>
      <c r="O16" s="7">
        <f>$I16*'General POTW Percentiles'!K$4</f>
        <v>3269.5721142857142</v>
      </c>
      <c r="P16" s="9">
        <f>$I16*'General POTW Percentiles'!L$4</f>
        <v>10.727439085714286</v>
      </c>
      <c r="Q16" s="13">
        <f>$I16*'General POTW Percentiles'!M$4</f>
        <v>10.511269028571428</v>
      </c>
      <c r="R16" s="7">
        <f>$I16*'General POTW Percentiles'!N$4</f>
        <v>3269.5721142857142</v>
      </c>
      <c r="S16" s="9">
        <f t="shared" si="6"/>
        <v>0.85819512685714239</v>
      </c>
      <c r="T16" s="13">
        <f t="shared" si="7"/>
        <v>0.8409015222857138</v>
      </c>
      <c r="U16" s="7">
        <f t="shared" si="8"/>
        <v>261.56576914285699</v>
      </c>
      <c r="V16" s="9">
        <f>M16*(1-0.92)</f>
        <v>0.85819512685714239</v>
      </c>
      <c r="W16" s="13">
        <f>N16*(1-0.92)</f>
        <v>0.8409015222857138</v>
      </c>
      <c r="X16" s="7">
        <f>O16*(1-0.92)</f>
        <v>261.56576914285699</v>
      </c>
      <c r="Y16" s="9">
        <f>P16*(1-0.92)</f>
        <v>0.85819512685714239</v>
      </c>
      <c r="Z16" s="13">
        <f>Q16*(1-0.92)</f>
        <v>0.8409015222857138</v>
      </c>
      <c r="AA16" s="7">
        <f>R16*(1-0.92)</f>
        <v>261.56576914285699</v>
      </c>
    </row>
    <row r="17" spans="1:27" x14ac:dyDescent="0.3">
      <c r="A17" s="14">
        <v>0.95</v>
      </c>
      <c r="B17" s="28" t="s">
        <v>18</v>
      </c>
      <c r="C17" s="13">
        <v>1.78</v>
      </c>
      <c r="D17" s="17">
        <v>350</v>
      </c>
      <c r="E17" s="16">
        <f t="shared" si="0"/>
        <v>5.0857142857142854E-3</v>
      </c>
      <c r="F17" s="12">
        <f>'General POTW Percentiles'!$B$3</f>
        <v>38000</v>
      </c>
      <c r="G17" s="15">
        <v>20.399999999999999</v>
      </c>
      <c r="H17" s="17">
        <f t="shared" si="1"/>
        <v>77.52</v>
      </c>
      <c r="I17" s="18">
        <f t="shared" si="2"/>
        <v>0.39424457142857139</v>
      </c>
      <c r="J17" s="9">
        <f>$I17*'General POTW Percentiles'!F$3</f>
        <v>22.787336228571426</v>
      </c>
      <c r="K17" s="13">
        <f>$I17*'General POTW Percentiles'!G$3</f>
        <v>22.3536672</v>
      </c>
      <c r="L17" s="7">
        <f>$I17*'General POTW Percentiles'!H$3</f>
        <v>6938.7044571428569</v>
      </c>
      <c r="M17" s="9">
        <f>$I17*'General POTW Percentiles'!I$3</f>
        <v>22.787336228571426</v>
      </c>
      <c r="N17" s="13">
        <f>$I17*'General POTW Percentiles'!J$3</f>
        <v>22.3536672</v>
      </c>
      <c r="O17" s="7">
        <f>$I17*'General POTW Percentiles'!K$3</f>
        <v>6938.7044571428569</v>
      </c>
      <c r="P17" s="9">
        <f>$I17*'General POTW Percentiles'!L$3</f>
        <v>19.042012799999998</v>
      </c>
      <c r="Q17" s="13">
        <f>$I17*'General POTW Percentiles'!M$3</f>
        <v>18.687192685714283</v>
      </c>
      <c r="R17" s="7">
        <f>$I17*'General POTW Percentiles'!N$3</f>
        <v>5795.395199999999</v>
      </c>
      <c r="S17" s="9">
        <f t="shared" si="6"/>
        <v>1.8229868982857131</v>
      </c>
      <c r="T17" s="13">
        <f t="shared" si="7"/>
        <v>1.788293375999999</v>
      </c>
      <c r="U17" s="7">
        <f t="shared" si="8"/>
        <v>555.09635657142826</v>
      </c>
      <c r="V17" s="9">
        <f>M17*(1-0.92)</f>
        <v>1.8229868982857131</v>
      </c>
      <c r="W17" s="13">
        <f>N17*(1-0.92)</f>
        <v>1.788293375999999</v>
      </c>
      <c r="X17" s="7">
        <f>O17*(1-0.92)</f>
        <v>555.09635657142826</v>
      </c>
      <c r="Y17" s="9">
        <f>P17*(1-0.92)</f>
        <v>1.5233610239999991</v>
      </c>
      <c r="Z17" s="13">
        <f>Q17*(1-0.92)</f>
        <v>1.4949754148571419</v>
      </c>
      <c r="AA17" s="7">
        <f>R17*(1-0.92)</f>
        <v>463.63161599999967</v>
      </c>
    </row>
    <row r="18" spans="1:27" x14ac:dyDescent="0.3">
      <c r="A18" s="19">
        <v>0.5</v>
      </c>
      <c r="B18" s="29" t="s">
        <v>18</v>
      </c>
      <c r="C18" s="22">
        <v>1.78</v>
      </c>
      <c r="D18" s="23">
        <v>350</v>
      </c>
      <c r="E18" s="21">
        <f t="shared" si="0"/>
        <v>5.0857142857142854E-3</v>
      </c>
      <c r="F18" s="25">
        <f>'General POTW Percentiles'!$B$4</f>
        <v>950000</v>
      </c>
      <c r="G18" s="20">
        <v>20.399999999999999</v>
      </c>
      <c r="H18" s="23">
        <f t="shared" si="1"/>
        <v>1938</v>
      </c>
      <c r="I18" s="24">
        <f t="shared" si="2"/>
        <v>9.8561142857142858</v>
      </c>
      <c r="J18" s="26">
        <f>$I18*'General POTW Percentiles'!F$4</f>
        <v>7.8257547428571437</v>
      </c>
      <c r="K18" s="22">
        <f>$I18*'General POTW Percentiles'!G$4</f>
        <v>7.6680569142857147</v>
      </c>
      <c r="L18" s="27">
        <f>$I18*'General POTW Percentiles'!H$4</f>
        <v>2385.1796571428572</v>
      </c>
      <c r="M18" s="26">
        <f>$I18*'General POTW Percentiles'!I$4</f>
        <v>7.8257547428571437</v>
      </c>
      <c r="N18" s="22">
        <f>$I18*'General POTW Percentiles'!J$4</f>
        <v>7.6680569142857147</v>
      </c>
      <c r="O18" s="27">
        <f>$I18*'General POTW Percentiles'!K$4</f>
        <v>2385.1796571428572</v>
      </c>
      <c r="P18" s="26">
        <f>$I18*'General POTW Percentiles'!L$4</f>
        <v>7.8257547428571437</v>
      </c>
      <c r="Q18" s="22">
        <f>$I18*'General POTW Percentiles'!M$4</f>
        <v>7.6680569142857147</v>
      </c>
      <c r="R18" s="27">
        <f>$I18*'General POTW Percentiles'!N$4</f>
        <v>2385.1796571428572</v>
      </c>
      <c r="S18" s="26">
        <f t="shared" si="6"/>
        <v>0.62606037942857118</v>
      </c>
      <c r="T18" s="22">
        <f t="shared" si="7"/>
        <v>0.61344455314285684</v>
      </c>
      <c r="U18" s="27">
        <f t="shared" si="8"/>
        <v>190.81437257142849</v>
      </c>
      <c r="V18" s="26">
        <f>M18*(1-0.92)</f>
        <v>0.62606037942857118</v>
      </c>
      <c r="W18" s="22">
        <f>N18*(1-0.92)</f>
        <v>0.61344455314285684</v>
      </c>
      <c r="X18" s="27">
        <f>O18*(1-0.92)</f>
        <v>190.81437257142849</v>
      </c>
      <c r="Y18" s="26">
        <f>P18*(1-0.92)</f>
        <v>0.62606037942857118</v>
      </c>
      <c r="Z18" s="22">
        <f>Q18*(1-0.92)</f>
        <v>0.61344455314285684</v>
      </c>
      <c r="AA18" s="27">
        <f>R18*(1-0.92)</f>
        <v>190.81437257142849</v>
      </c>
    </row>
    <row r="19" spans="1:27" x14ac:dyDescent="0.3">
      <c r="A19" s="14">
        <v>0.95</v>
      </c>
      <c r="B19" s="28" t="s">
        <v>19</v>
      </c>
      <c r="C19" s="13">
        <v>19.04</v>
      </c>
      <c r="D19" s="17">
        <v>350</v>
      </c>
      <c r="E19" s="16">
        <f t="shared" si="0"/>
        <v>5.4399999999999997E-2</v>
      </c>
      <c r="F19" s="12">
        <f>'General POTW Percentiles'!$B$3</f>
        <v>38000</v>
      </c>
      <c r="G19" s="15">
        <v>7</v>
      </c>
      <c r="H19" s="17">
        <f t="shared" si="1"/>
        <v>26.6</v>
      </c>
      <c r="I19" s="18">
        <f t="shared" si="2"/>
        <v>1.4470400000000001</v>
      </c>
      <c r="J19" s="8">
        <f>$I19*'General POTW Percentiles'!F$3</f>
        <v>83.638912000000005</v>
      </c>
      <c r="K19" s="13">
        <f>$I19*'General POTW Percentiles'!G$3</f>
        <v>82.047168000000013</v>
      </c>
      <c r="L19" s="7">
        <f>$I19*'General POTW Percentiles'!H$3</f>
        <v>25467.904000000002</v>
      </c>
      <c r="M19" s="8">
        <f>$I19*'General POTW Percentiles'!I$3</f>
        <v>83.638912000000005</v>
      </c>
      <c r="N19" s="13">
        <f>$I19*'General POTW Percentiles'!J$3</f>
        <v>82.047168000000013</v>
      </c>
      <c r="O19" s="7">
        <f>$I19*'General POTW Percentiles'!K$3</f>
        <v>25467.904000000002</v>
      </c>
      <c r="P19" s="8">
        <f>$I19*'General POTW Percentiles'!L$3</f>
        <v>69.892032</v>
      </c>
      <c r="Q19" s="13">
        <f>$I19*'General POTW Percentiles'!M$3</f>
        <v>68.589696000000004</v>
      </c>
      <c r="R19" s="7">
        <f>$I19*'General POTW Percentiles'!N$3</f>
        <v>21271.488000000001</v>
      </c>
      <c r="S19" s="8">
        <f t="shared" si="6"/>
        <v>6.6911129599999972</v>
      </c>
      <c r="T19" s="13">
        <f t="shared" si="7"/>
        <v>6.5637734399999976</v>
      </c>
      <c r="U19" s="7">
        <f t="shared" si="8"/>
        <v>2037.4323199999992</v>
      </c>
      <c r="V19" s="8">
        <f>M19*(1-0.92)</f>
        <v>6.6911129599999972</v>
      </c>
      <c r="W19" s="13">
        <f>N19*(1-0.92)</f>
        <v>6.5637734399999976</v>
      </c>
      <c r="X19" s="7">
        <f>O19*(1-0.92)</f>
        <v>2037.4323199999992</v>
      </c>
      <c r="Y19" s="8">
        <f>P19*(1-0.92)</f>
        <v>5.5913625599999977</v>
      </c>
      <c r="Z19" s="13">
        <f>Q19*(1-0.92)</f>
        <v>5.4871756799999973</v>
      </c>
      <c r="AA19" s="7">
        <f>R19*(1-0.92)</f>
        <v>1701.7190399999993</v>
      </c>
    </row>
    <row r="20" spans="1:27" x14ac:dyDescent="0.3">
      <c r="A20" s="14">
        <v>0.5</v>
      </c>
      <c r="B20" s="28" t="s">
        <v>19</v>
      </c>
      <c r="C20" s="13">
        <v>19.04</v>
      </c>
      <c r="D20" s="17">
        <v>350</v>
      </c>
      <c r="E20" s="16">
        <f t="shared" si="0"/>
        <v>5.4399999999999997E-2</v>
      </c>
      <c r="F20" s="60">
        <f>'General POTW Percentiles'!$B$4</f>
        <v>950000</v>
      </c>
      <c r="G20" s="15">
        <v>7</v>
      </c>
      <c r="H20" s="17">
        <f t="shared" si="1"/>
        <v>665</v>
      </c>
      <c r="I20" s="18">
        <f t="shared" si="2"/>
        <v>36.175999999999995</v>
      </c>
      <c r="J20" s="9">
        <f>$I20*'General POTW Percentiles'!F$4</f>
        <v>28.723743999999996</v>
      </c>
      <c r="K20" s="13">
        <f>$I20*'General POTW Percentiles'!G$4</f>
        <v>28.144927999999997</v>
      </c>
      <c r="L20" s="7">
        <f>$I20*'General POTW Percentiles'!H$4</f>
        <v>8754.5919999999987</v>
      </c>
      <c r="M20" s="9">
        <f>$I20*'General POTW Percentiles'!I$4</f>
        <v>28.723743999999996</v>
      </c>
      <c r="N20" s="13">
        <f>$I20*'General POTW Percentiles'!J$4</f>
        <v>28.144927999999997</v>
      </c>
      <c r="O20" s="7">
        <f>$I20*'General POTW Percentiles'!K$4</f>
        <v>8754.5919999999987</v>
      </c>
      <c r="P20" s="9">
        <f>$I20*'General POTW Percentiles'!L$4</f>
        <v>28.723743999999996</v>
      </c>
      <c r="Q20" s="13">
        <f>$I20*'General POTW Percentiles'!M$4</f>
        <v>28.144927999999997</v>
      </c>
      <c r="R20" s="7">
        <f>$I20*'General POTW Percentiles'!N$4</f>
        <v>8754.5919999999987</v>
      </c>
      <c r="S20" s="9">
        <f t="shared" si="6"/>
        <v>2.2978995199999988</v>
      </c>
      <c r="T20" s="13">
        <f t="shared" si="7"/>
        <v>2.2515942399999984</v>
      </c>
      <c r="U20" s="7">
        <f t="shared" si="8"/>
        <v>700.36735999999951</v>
      </c>
      <c r="V20" s="9">
        <f>M20*(1-0.92)</f>
        <v>2.2978995199999988</v>
      </c>
      <c r="W20" s="13">
        <f>N20*(1-0.92)</f>
        <v>2.2515942399999984</v>
      </c>
      <c r="X20" s="7">
        <f>O20*(1-0.92)</f>
        <v>700.36735999999951</v>
      </c>
      <c r="Y20" s="9">
        <f>P20*(1-0.92)</f>
        <v>2.2978995199999988</v>
      </c>
      <c r="Z20" s="13">
        <f>Q20*(1-0.92)</f>
        <v>2.2515942399999984</v>
      </c>
      <c r="AA20" s="7">
        <f>R20*(1-0.92)</f>
        <v>700.36735999999951</v>
      </c>
    </row>
    <row r="21" spans="1:27" x14ac:dyDescent="0.3">
      <c r="A21" s="14">
        <v>0.95</v>
      </c>
      <c r="B21" s="28" t="s">
        <v>20</v>
      </c>
      <c r="C21" s="13">
        <v>3.55</v>
      </c>
      <c r="D21" s="17">
        <v>350</v>
      </c>
      <c r="E21" s="16">
        <f t="shared" si="0"/>
        <v>1.0142857142857143E-2</v>
      </c>
      <c r="F21" s="12">
        <f>'General POTW Percentiles'!$B$3</f>
        <v>38000</v>
      </c>
      <c r="G21" s="15">
        <v>7</v>
      </c>
      <c r="H21" s="17">
        <f t="shared" si="1"/>
        <v>26.6</v>
      </c>
      <c r="I21" s="18">
        <f t="shared" si="2"/>
        <v>0.26979999999999998</v>
      </c>
      <c r="J21" s="9">
        <f>$I21*'General POTW Percentiles'!F$3</f>
        <v>15.594439999999999</v>
      </c>
      <c r="K21" s="13">
        <f>$I21*'General POTW Percentiles'!G$3</f>
        <v>15.29766</v>
      </c>
      <c r="L21" s="7">
        <f>$I21*'General POTW Percentiles'!H$3</f>
        <v>4748.4799999999996</v>
      </c>
      <c r="M21" s="9">
        <f>$I21*'General POTW Percentiles'!I$3</f>
        <v>15.594439999999999</v>
      </c>
      <c r="N21" s="13">
        <f>$I21*'General POTW Percentiles'!J$3</f>
        <v>15.29766</v>
      </c>
      <c r="O21" s="7">
        <f>$I21*'General POTW Percentiles'!K$3</f>
        <v>4748.4799999999996</v>
      </c>
      <c r="P21" s="9">
        <f>$I21*'General POTW Percentiles'!L$3</f>
        <v>13.031339999999998</v>
      </c>
      <c r="Q21" s="13">
        <f>$I21*'General POTW Percentiles'!M$3</f>
        <v>12.788519999999998</v>
      </c>
      <c r="R21" s="7">
        <f>$I21*'General POTW Percentiles'!N$3</f>
        <v>3966.06</v>
      </c>
      <c r="S21" s="9">
        <f t="shared" si="6"/>
        <v>1.2475551999999992</v>
      </c>
      <c r="T21" s="13">
        <f t="shared" si="7"/>
        <v>1.2238127999999995</v>
      </c>
      <c r="U21" s="7">
        <f t="shared" si="8"/>
        <v>379.87839999999977</v>
      </c>
      <c r="V21" s="9">
        <f>M21*(1-0.92)</f>
        <v>1.2475551999999992</v>
      </c>
      <c r="W21" s="13">
        <f>N21*(1-0.92)</f>
        <v>1.2238127999999995</v>
      </c>
      <c r="X21" s="7">
        <f>O21*(1-0.92)</f>
        <v>379.87839999999977</v>
      </c>
      <c r="Y21" s="9">
        <f>P21*(1-0.92)</f>
        <v>1.0425071999999993</v>
      </c>
      <c r="Z21" s="13">
        <f>Q21*(1-0.92)</f>
        <v>1.0230815999999994</v>
      </c>
      <c r="AA21" s="7">
        <f>R21*(1-0.92)</f>
        <v>317.28479999999985</v>
      </c>
    </row>
    <row r="22" spans="1:27" x14ac:dyDescent="0.3">
      <c r="A22" s="19">
        <v>0.5</v>
      </c>
      <c r="B22" s="29" t="s">
        <v>20</v>
      </c>
      <c r="C22" s="22">
        <v>3.55</v>
      </c>
      <c r="D22" s="23">
        <v>350</v>
      </c>
      <c r="E22" s="21">
        <f t="shared" si="0"/>
        <v>1.0142857142857143E-2</v>
      </c>
      <c r="F22" s="25">
        <f>'General POTW Percentiles'!$B$4</f>
        <v>950000</v>
      </c>
      <c r="G22" s="20">
        <v>7</v>
      </c>
      <c r="H22" s="23">
        <f t="shared" si="1"/>
        <v>665</v>
      </c>
      <c r="I22" s="24">
        <f t="shared" si="2"/>
        <v>6.7450000000000001</v>
      </c>
      <c r="J22" s="26">
        <f>$I22*'General POTW Percentiles'!F$4</f>
        <v>5.3555300000000008</v>
      </c>
      <c r="K22" s="22">
        <f>$I22*'General POTW Percentiles'!G$4</f>
        <v>5.2476099999999999</v>
      </c>
      <c r="L22" s="27">
        <f>$I22*'General POTW Percentiles'!H$4</f>
        <v>1632.29</v>
      </c>
      <c r="M22" s="26">
        <f>$I22*'General POTW Percentiles'!I$4</f>
        <v>5.3555300000000008</v>
      </c>
      <c r="N22" s="22">
        <f>$I22*'General POTW Percentiles'!J$4</f>
        <v>5.2476099999999999</v>
      </c>
      <c r="O22" s="27">
        <f>$I22*'General POTW Percentiles'!K$4</f>
        <v>1632.29</v>
      </c>
      <c r="P22" s="26">
        <f>$I22*'General POTW Percentiles'!L$4</f>
        <v>5.3555300000000008</v>
      </c>
      <c r="Q22" s="22">
        <f>$I22*'General POTW Percentiles'!M$4</f>
        <v>5.2476099999999999</v>
      </c>
      <c r="R22" s="27">
        <f>$I22*'General POTW Percentiles'!N$4</f>
        <v>1632.29</v>
      </c>
      <c r="S22" s="26">
        <f t="shared" si="6"/>
        <v>0.42844239999999983</v>
      </c>
      <c r="T22" s="22">
        <f t="shared" si="7"/>
        <v>0.41980879999999976</v>
      </c>
      <c r="U22" s="27">
        <f t="shared" si="8"/>
        <v>130.58319999999992</v>
      </c>
      <c r="V22" s="26">
        <f>M22*(1-0.92)</f>
        <v>0.42844239999999983</v>
      </c>
      <c r="W22" s="22">
        <f>N22*(1-0.92)</f>
        <v>0.41980879999999976</v>
      </c>
      <c r="X22" s="27">
        <f>O22*(1-0.92)</f>
        <v>130.58319999999992</v>
      </c>
      <c r="Y22" s="26">
        <f>P22*(1-0.92)</f>
        <v>0.42844239999999983</v>
      </c>
      <c r="Z22" s="22">
        <f>Q22*(1-0.92)</f>
        <v>0.41980879999999976</v>
      </c>
      <c r="AA22" s="27">
        <f>R22*(1-0.92)</f>
        <v>130.58319999999992</v>
      </c>
    </row>
    <row r="23" spans="1:27" x14ac:dyDescent="0.3">
      <c r="A23" s="14">
        <v>0.95</v>
      </c>
      <c r="B23" s="28" t="s">
        <v>21</v>
      </c>
      <c r="C23" s="13">
        <v>2.5099999999999998</v>
      </c>
      <c r="D23" s="17">
        <v>350</v>
      </c>
      <c r="E23" s="16">
        <f t="shared" si="0"/>
        <v>7.1714285714285708E-3</v>
      </c>
      <c r="F23" s="12">
        <f>'General POTW Percentiles'!$B$3</f>
        <v>38000</v>
      </c>
      <c r="G23" s="15">
        <v>7</v>
      </c>
      <c r="H23" s="17">
        <f t="shared" si="1"/>
        <v>26.6</v>
      </c>
      <c r="I23" s="18">
        <f t="shared" si="2"/>
        <v>0.19075999999999999</v>
      </c>
      <c r="J23" s="8">
        <f>$I23*'General POTW Percentiles'!F$3</f>
        <v>11.025927999999999</v>
      </c>
      <c r="K23" s="13">
        <f>$I23*'General POTW Percentiles'!G$3</f>
        <v>10.816091999999999</v>
      </c>
      <c r="L23" s="7">
        <f>$I23*'General POTW Percentiles'!H$3</f>
        <v>3357.3759999999997</v>
      </c>
      <c r="M23" s="8">
        <f>$I23*'General POTW Percentiles'!I$3</f>
        <v>11.025927999999999</v>
      </c>
      <c r="N23" s="13">
        <f>$I23*'General POTW Percentiles'!J$3</f>
        <v>10.816091999999999</v>
      </c>
      <c r="O23" s="7">
        <f>$I23*'General POTW Percentiles'!K$3</f>
        <v>3357.3759999999997</v>
      </c>
      <c r="P23" s="8">
        <f>$I23*'General POTW Percentiles'!L$3</f>
        <v>9.2137079999999987</v>
      </c>
      <c r="Q23" s="13">
        <f>$I23*'General POTW Percentiles'!M$3</f>
        <v>9.0420239999999996</v>
      </c>
      <c r="R23" s="7">
        <f>$I23*'General POTW Percentiles'!N$3</f>
        <v>2804.1719999999996</v>
      </c>
      <c r="S23" s="8">
        <f t="shared" si="6"/>
        <v>0.88207423999999945</v>
      </c>
      <c r="T23" s="13">
        <f t="shared" si="7"/>
        <v>0.86528735999999951</v>
      </c>
      <c r="U23" s="7">
        <f t="shared" si="8"/>
        <v>268.59007999999983</v>
      </c>
      <c r="V23" s="8">
        <f>M23*(1-0.92)</f>
        <v>0.88207423999999945</v>
      </c>
      <c r="W23" s="13">
        <f>N23*(1-0.92)</f>
        <v>0.86528735999999951</v>
      </c>
      <c r="X23" s="7">
        <f>O23*(1-0.92)</f>
        <v>268.59007999999983</v>
      </c>
      <c r="Y23" s="8">
        <f>P23*(1-0.92)</f>
        <v>0.73709663999999953</v>
      </c>
      <c r="Z23" s="13">
        <f>Q23*(1-0.92)</f>
        <v>0.72336191999999966</v>
      </c>
      <c r="AA23" s="7">
        <f>R23*(1-0.92)</f>
        <v>224.33375999999984</v>
      </c>
    </row>
    <row r="24" spans="1:27" x14ac:dyDescent="0.3">
      <c r="A24" s="14">
        <v>0.5</v>
      </c>
      <c r="B24" s="28" t="s">
        <v>21</v>
      </c>
      <c r="C24" s="13">
        <v>2.5099999999999998</v>
      </c>
      <c r="D24" s="17">
        <v>350</v>
      </c>
      <c r="E24" s="16">
        <f t="shared" si="0"/>
        <v>7.1714285714285708E-3</v>
      </c>
      <c r="F24" s="60">
        <f>'General POTW Percentiles'!$B$4</f>
        <v>950000</v>
      </c>
      <c r="G24" s="15">
        <v>7</v>
      </c>
      <c r="H24" s="17">
        <f t="shared" si="1"/>
        <v>665</v>
      </c>
      <c r="I24" s="18">
        <f t="shared" si="2"/>
        <v>4.7689999999999992</v>
      </c>
      <c r="J24" s="9">
        <f>$I24*'General POTW Percentiles'!F$4</f>
        <v>3.7865859999999998</v>
      </c>
      <c r="K24" s="13">
        <f>$I24*'General POTW Percentiles'!G$4</f>
        <v>3.7102819999999994</v>
      </c>
      <c r="L24" s="7">
        <f>$I24*'General POTW Percentiles'!H$4</f>
        <v>1154.0979999999997</v>
      </c>
      <c r="M24" s="9">
        <f>$I24*'General POTW Percentiles'!I$4</f>
        <v>3.7865859999999998</v>
      </c>
      <c r="N24" s="13">
        <f>$I24*'General POTW Percentiles'!J$4</f>
        <v>3.7102819999999994</v>
      </c>
      <c r="O24" s="7">
        <f>$I24*'General POTW Percentiles'!K$4</f>
        <v>1154.0979999999997</v>
      </c>
      <c r="P24" s="9">
        <f>$I24*'General POTW Percentiles'!L$4</f>
        <v>3.7865859999999998</v>
      </c>
      <c r="Q24" s="13">
        <f>$I24*'General POTW Percentiles'!M$4</f>
        <v>3.7102819999999994</v>
      </c>
      <c r="R24" s="7">
        <f>$I24*'General POTW Percentiles'!N$4</f>
        <v>1154.0979999999997</v>
      </c>
      <c r="S24" s="9">
        <f t="shared" si="6"/>
        <v>0.30292687999999984</v>
      </c>
      <c r="T24" s="13">
        <f t="shared" si="7"/>
        <v>0.29682255999999979</v>
      </c>
      <c r="U24" s="7">
        <f t="shared" si="8"/>
        <v>92.327839999999938</v>
      </c>
      <c r="V24" s="9">
        <f>M24*(1-0.92)</f>
        <v>0.30292687999999984</v>
      </c>
      <c r="W24" s="13">
        <f>N24*(1-0.92)</f>
        <v>0.29682255999999979</v>
      </c>
      <c r="X24" s="7">
        <f>O24*(1-0.92)</f>
        <v>92.327839999999938</v>
      </c>
      <c r="Y24" s="9">
        <f>P24*(1-0.92)</f>
        <v>0.30292687999999984</v>
      </c>
      <c r="Z24" s="13">
        <f>Q24*(1-0.92)</f>
        <v>0.29682255999999979</v>
      </c>
      <c r="AA24" s="7">
        <f>R24*(1-0.92)</f>
        <v>92.327839999999938</v>
      </c>
    </row>
    <row r="25" spans="1:27" x14ac:dyDescent="0.3">
      <c r="A25" s="14">
        <v>0.95</v>
      </c>
      <c r="B25" s="28" t="s">
        <v>22</v>
      </c>
      <c r="C25" s="13">
        <v>0.61299999999999999</v>
      </c>
      <c r="D25" s="17">
        <v>350</v>
      </c>
      <c r="E25" s="16">
        <f t="shared" si="0"/>
        <v>1.7514285714285713E-3</v>
      </c>
      <c r="F25" s="12">
        <f>'General POTW Percentiles'!$B$3</f>
        <v>38000</v>
      </c>
      <c r="G25" s="15">
        <v>7</v>
      </c>
      <c r="H25" s="17">
        <f t="shared" si="1"/>
        <v>26.6</v>
      </c>
      <c r="I25" s="18">
        <f t="shared" si="2"/>
        <v>4.6587999999999997E-2</v>
      </c>
      <c r="J25" s="9">
        <f>$I25*'General POTW Percentiles'!F$3</f>
        <v>2.6927863999999997</v>
      </c>
      <c r="K25" s="13">
        <f>$I25*'General POTW Percentiles'!G$3</f>
        <v>2.6415396000000002</v>
      </c>
      <c r="L25" s="7">
        <f>$I25*'General POTW Percentiles'!H$3</f>
        <v>819.94880000000001</v>
      </c>
      <c r="M25" s="9">
        <f>$I25*'General POTW Percentiles'!I$3</f>
        <v>2.6927863999999997</v>
      </c>
      <c r="N25" s="13">
        <f>$I25*'General POTW Percentiles'!J$3</f>
        <v>2.6415396000000002</v>
      </c>
      <c r="O25" s="7">
        <f>$I25*'General POTW Percentiles'!K$3</f>
        <v>819.94880000000001</v>
      </c>
      <c r="P25" s="9">
        <f>$I25*'General POTW Percentiles'!L$3</f>
        <v>2.2502003999999998</v>
      </c>
      <c r="Q25" s="13">
        <f>$I25*'General POTW Percentiles'!M$3</f>
        <v>2.2082712</v>
      </c>
      <c r="R25" s="7">
        <f>$I25*'General POTW Percentiles'!N$3</f>
        <v>684.84359999999992</v>
      </c>
      <c r="S25" s="9">
        <f t="shared" si="6"/>
        <v>0.21542291199999986</v>
      </c>
      <c r="T25" s="13">
        <f t="shared" si="7"/>
        <v>0.21132316799999992</v>
      </c>
      <c r="U25" s="7">
        <f t="shared" si="8"/>
        <v>65.595903999999962</v>
      </c>
      <c r="V25" s="9">
        <f>M25*(1-0.92)</f>
        <v>0.21542291199999986</v>
      </c>
      <c r="W25" s="13">
        <f>N25*(1-0.92)</f>
        <v>0.21132316799999992</v>
      </c>
      <c r="X25" s="7">
        <f>O25*(1-0.92)</f>
        <v>65.595903999999962</v>
      </c>
      <c r="Y25" s="9">
        <f>P25*(1-0.92)</f>
        <v>0.18001603199999988</v>
      </c>
      <c r="Z25" s="13">
        <f>Q25*(1-0.92)</f>
        <v>0.17666169599999992</v>
      </c>
      <c r="AA25" s="7">
        <f>R25*(1-0.92)</f>
        <v>54.787487999999968</v>
      </c>
    </row>
    <row r="26" spans="1:27" x14ac:dyDescent="0.3">
      <c r="A26" s="19">
        <v>0.5</v>
      </c>
      <c r="B26" s="29" t="s">
        <v>22</v>
      </c>
      <c r="C26" s="22">
        <v>0.61299999999999999</v>
      </c>
      <c r="D26" s="23">
        <v>350</v>
      </c>
      <c r="E26" s="21">
        <f t="shared" si="0"/>
        <v>1.7514285714285713E-3</v>
      </c>
      <c r="F26" s="25">
        <f>'General POTW Percentiles'!$B$4</f>
        <v>950000</v>
      </c>
      <c r="G26" s="20">
        <v>7</v>
      </c>
      <c r="H26" s="23">
        <f t="shared" si="1"/>
        <v>665</v>
      </c>
      <c r="I26" s="24">
        <f t="shared" si="2"/>
        <v>1.1646999999999998</v>
      </c>
      <c r="J26" s="26">
        <f>$I26*'General POTW Percentiles'!F$4</f>
        <v>0.92477179999999992</v>
      </c>
      <c r="K26" s="22">
        <f>$I26*'General POTW Percentiles'!G$4</f>
        <v>0.90613659999999996</v>
      </c>
      <c r="L26" s="27">
        <f>$I26*'General POTW Percentiles'!H$4</f>
        <v>281.85739999999998</v>
      </c>
      <c r="M26" s="26">
        <f>$I26*'General POTW Percentiles'!I$4</f>
        <v>0.92477179999999992</v>
      </c>
      <c r="N26" s="22">
        <f>$I26*'General POTW Percentiles'!J$4</f>
        <v>0.90613659999999996</v>
      </c>
      <c r="O26" s="27">
        <f>$I26*'General POTW Percentiles'!K$4</f>
        <v>281.85739999999998</v>
      </c>
      <c r="P26" s="26">
        <f>$I26*'General POTW Percentiles'!L$4</f>
        <v>0.92477179999999992</v>
      </c>
      <c r="Q26" s="22">
        <f>$I26*'General POTW Percentiles'!M$4</f>
        <v>0.90613659999999996</v>
      </c>
      <c r="R26" s="27">
        <f>$I26*'General POTW Percentiles'!N$4</f>
        <v>281.85739999999998</v>
      </c>
      <c r="S26" s="26">
        <f t="shared" si="6"/>
        <v>7.398174399999996E-2</v>
      </c>
      <c r="T26" s="22">
        <f t="shared" si="7"/>
        <v>7.2490927999999955E-2</v>
      </c>
      <c r="U26" s="27">
        <f t="shared" si="8"/>
        <v>22.548591999999989</v>
      </c>
      <c r="V26" s="26">
        <f>M26*(1-0.92)</f>
        <v>7.398174399999996E-2</v>
      </c>
      <c r="W26" s="22">
        <f>N26*(1-0.92)</f>
        <v>7.2490927999999955E-2</v>
      </c>
      <c r="X26" s="27">
        <f>O26*(1-0.92)</f>
        <v>22.548591999999989</v>
      </c>
      <c r="Y26" s="26">
        <f>P26*(1-0.92)</f>
        <v>7.398174399999996E-2</v>
      </c>
      <c r="Z26" s="22">
        <f>Q26*(1-0.92)</f>
        <v>7.2490927999999955E-2</v>
      </c>
      <c r="AA26" s="27">
        <f>R26*(1-0.92)</f>
        <v>22.548591999999989</v>
      </c>
    </row>
    <row r="27" spans="1:27" x14ac:dyDescent="0.3">
      <c r="A27" s="14">
        <v>0.95</v>
      </c>
      <c r="B27" s="28" t="s">
        <v>21</v>
      </c>
      <c r="C27" s="13">
        <v>2.5099999999999998</v>
      </c>
      <c r="D27" s="17">
        <v>350</v>
      </c>
      <c r="E27" s="16">
        <f t="shared" si="0"/>
        <v>7.1714285714285708E-3</v>
      </c>
      <c r="F27" s="12">
        <f>'General POTW Percentiles'!$B$3</f>
        <v>38000</v>
      </c>
      <c r="G27" s="15">
        <v>7</v>
      </c>
      <c r="H27" s="17">
        <f t="shared" si="1"/>
        <v>26.6</v>
      </c>
      <c r="I27" s="18">
        <f t="shared" si="2"/>
        <v>0.19075999999999999</v>
      </c>
      <c r="J27" s="8">
        <f>$I27*'General POTW Percentiles'!F$3</f>
        <v>11.025927999999999</v>
      </c>
      <c r="K27" s="13">
        <f>$I27*'General POTW Percentiles'!G$3</f>
        <v>10.816091999999999</v>
      </c>
      <c r="L27" s="7">
        <f>$I27*'General POTW Percentiles'!H$3</f>
        <v>3357.3759999999997</v>
      </c>
      <c r="M27" s="8">
        <f>$I27*'General POTW Percentiles'!I$3</f>
        <v>11.025927999999999</v>
      </c>
      <c r="N27" s="13">
        <f>$I27*'General POTW Percentiles'!J$3</f>
        <v>10.816091999999999</v>
      </c>
      <c r="O27" s="7">
        <f>$I27*'General POTW Percentiles'!K$3</f>
        <v>3357.3759999999997</v>
      </c>
      <c r="P27" s="8">
        <f>$I27*'General POTW Percentiles'!L$3</f>
        <v>9.2137079999999987</v>
      </c>
      <c r="Q27" s="13">
        <f>$I27*'General POTW Percentiles'!M$3</f>
        <v>9.0420239999999996</v>
      </c>
      <c r="R27" s="7">
        <f>$I27*'General POTW Percentiles'!N$3</f>
        <v>2804.1719999999996</v>
      </c>
      <c r="S27" s="8">
        <f t="shared" si="6"/>
        <v>0.88207423999999945</v>
      </c>
      <c r="T27" s="13">
        <f t="shared" si="7"/>
        <v>0.86528735999999951</v>
      </c>
      <c r="U27" s="7">
        <f t="shared" si="8"/>
        <v>268.59007999999983</v>
      </c>
      <c r="V27" s="8">
        <f>M27*(1-0.92)</f>
        <v>0.88207423999999945</v>
      </c>
      <c r="W27" s="13">
        <f>N27*(1-0.92)</f>
        <v>0.86528735999999951</v>
      </c>
      <c r="X27" s="7">
        <f>O27*(1-0.92)</f>
        <v>268.59007999999983</v>
      </c>
      <c r="Y27" s="8">
        <f>P27*(1-0.92)</f>
        <v>0.73709663999999953</v>
      </c>
      <c r="Z27" s="13">
        <f>Q27*(1-0.92)</f>
        <v>0.72336191999999966</v>
      </c>
      <c r="AA27" s="7">
        <f>R27*(1-0.92)</f>
        <v>224.33375999999984</v>
      </c>
    </row>
    <row r="28" spans="1:27" x14ac:dyDescent="0.3">
      <c r="A28" s="14">
        <v>0.5</v>
      </c>
      <c r="B28" s="28" t="s">
        <v>21</v>
      </c>
      <c r="C28" s="13">
        <v>2.5099999999999998</v>
      </c>
      <c r="D28" s="17">
        <v>350</v>
      </c>
      <c r="E28" s="16">
        <f t="shared" si="0"/>
        <v>7.1714285714285708E-3</v>
      </c>
      <c r="F28" s="60">
        <f>'General POTW Percentiles'!$B$4</f>
        <v>950000</v>
      </c>
      <c r="G28" s="15">
        <v>7</v>
      </c>
      <c r="H28" s="17">
        <f t="shared" si="1"/>
        <v>665</v>
      </c>
      <c r="I28" s="18">
        <f t="shared" si="2"/>
        <v>4.7689999999999992</v>
      </c>
      <c r="J28" s="9">
        <f>$I28*'General POTW Percentiles'!F$4</f>
        <v>3.7865859999999998</v>
      </c>
      <c r="K28" s="13">
        <f>$I28*'General POTW Percentiles'!G$4</f>
        <v>3.7102819999999994</v>
      </c>
      <c r="L28" s="7">
        <f>$I28*'General POTW Percentiles'!H$4</f>
        <v>1154.0979999999997</v>
      </c>
      <c r="M28" s="9">
        <f>$I28*'General POTW Percentiles'!I$4</f>
        <v>3.7865859999999998</v>
      </c>
      <c r="N28" s="13">
        <f>$I28*'General POTW Percentiles'!J$4</f>
        <v>3.7102819999999994</v>
      </c>
      <c r="O28" s="7">
        <f>$I28*'General POTW Percentiles'!K$4</f>
        <v>1154.0979999999997</v>
      </c>
      <c r="P28" s="9">
        <f>$I28*'General POTW Percentiles'!L$4</f>
        <v>3.7865859999999998</v>
      </c>
      <c r="Q28" s="13">
        <f>$I28*'General POTW Percentiles'!M$4</f>
        <v>3.7102819999999994</v>
      </c>
      <c r="R28" s="7">
        <f>$I28*'General POTW Percentiles'!N$4</f>
        <v>1154.0979999999997</v>
      </c>
      <c r="S28" s="9">
        <f t="shared" si="6"/>
        <v>0.30292687999999984</v>
      </c>
      <c r="T28" s="13">
        <f t="shared" si="7"/>
        <v>0.29682255999999979</v>
      </c>
      <c r="U28" s="7">
        <f t="shared" si="8"/>
        <v>92.327839999999938</v>
      </c>
      <c r="V28" s="9">
        <f>M28*(1-0.92)</f>
        <v>0.30292687999999984</v>
      </c>
      <c r="W28" s="13">
        <f>N28*(1-0.92)</f>
        <v>0.29682255999999979</v>
      </c>
      <c r="X28" s="7">
        <f>O28*(1-0.92)</f>
        <v>92.327839999999938</v>
      </c>
      <c r="Y28" s="9">
        <f>P28*(1-0.92)</f>
        <v>0.30292687999999984</v>
      </c>
      <c r="Z28" s="13">
        <f>Q28*(1-0.92)</f>
        <v>0.29682255999999979</v>
      </c>
      <c r="AA28" s="7">
        <f>R28*(1-0.92)</f>
        <v>92.327839999999938</v>
      </c>
    </row>
    <row r="29" spans="1:27" x14ac:dyDescent="0.3">
      <c r="A29" s="14">
        <v>0.95</v>
      </c>
      <c r="B29" s="28" t="s">
        <v>22</v>
      </c>
      <c r="C29" s="13">
        <v>0.61299999999999999</v>
      </c>
      <c r="D29" s="17">
        <v>350</v>
      </c>
      <c r="E29" s="16">
        <f t="shared" si="0"/>
        <v>1.7514285714285713E-3</v>
      </c>
      <c r="F29" s="12">
        <f>'General POTW Percentiles'!$B$3</f>
        <v>38000</v>
      </c>
      <c r="G29" s="15">
        <v>7</v>
      </c>
      <c r="H29" s="17">
        <f t="shared" si="1"/>
        <v>26.6</v>
      </c>
      <c r="I29" s="18">
        <f t="shared" si="2"/>
        <v>4.6587999999999997E-2</v>
      </c>
      <c r="J29" s="9">
        <f>$I29*'General POTW Percentiles'!F$3</f>
        <v>2.6927863999999997</v>
      </c>
      <c r="K29" s="13">
        <f>$I29*'General POTW Percentiles'!G$3</f>
        <v>2.6415396000000002</v>
      </c>
      <c r="L29" s="7">
        <f>$I29*'General POTW Percentiles'!H$3</f>
        <v>819.94880000000001</v>
      </c>
      <c r="M29" s="9">
        <f>$I29*'General POTW Percentiles'!I$3</f>
        <v>2.6927863999999997</v>
      </c>
      <c r="N29" s="13">
        <f>$I29*'General POTW Percentiles'!J$3</f>
        <v>2.6415396000000002</v>
      </c>
      <c r="O29" s="7">
        <f>$I29*'General POTW Percentiles'!K$3</f>
        <v>819.94880000000001</v>
      </c>
      <c r="P29" s="9">
        <f>$I29*'General POTW Percentiles'!L$3</f>
        <v>2.2502003999999998</v>
      </c>
      <c r="Q29" s="13">
        <f>$I29*'General POTW Percentiles'!M$3</f>
        <v>2.2082712</v>
      </c>
      <c r="R29" s="7">
        <f>$I29*'General POTW Percentiles'!N$3</f>
        <v>684.84359999999992</v>
      </c>
      <c r="S29" s="9">
        <f t="shared" si="6"/>
        <v>0.21542291199999986</v>
      </c>
      <c r="T29" s="13">
        <f t="shared" si="7"/>
        <v>0.21132316799999992</v>
      </c>
      <c r="U29" s="7">
        <f t="shared" si="8"/>
        <v>65.595903999999962</v>
      </c>
      <c r="V29" s="9">
        <f>M29*(1-0.92)</f>
        <v>0.21542291199999986</v>
      </c>
      <c r="W29" s="13">
        <f>N29*(1-0.92)</f>
        <v>0.21132316799999992</v>
      </c>
      <c r="X29" s="7">
        <f>O29*(1-0.92)</f>
        <v>65.595903999999962</v>
      </c>
      <c r="Y29" s="9">
        <f>P29*(1-0.92)</f>
        <v>0.18001603199999988</v>
      </c>
      <c r="Z29" s="13">
        <f>Q29*(1-0.92)</f>
        <v>0.17666169599999992</v>
      </c>
      <c r="AA29" s="7">
        <f>R29*(1-0.92)</f>
        <v>54.787487999999968</v>
      </c>
    </row>
    <row r="30" spans="1:27" x14ac:dyDescent="0.3">
      <c r="A30" s="19">
        <v>0.5</v>
      </c>
      <c r="B30" s="29" t="s">
        <v>22</v>
      </c>
      <c r="C30" s="22">
        <v>0.61299999999999999</v>
      </c>
      <c r="D30" s="23">
        <v>350</v>
      </c>
      <c r="E30" s="21">
        <f t="shared" si="0"/>
        <v>1.7514285714285713E-3</v>
      </c>
      <c r="F30" s="25">
        <f>'General POTW Percentiles'!$B$4</f>
        <v>950000</v>
      </c>
      <c r="G30" s="20">
        <v>7</v>
      </c>
      <c r="H30" s="23">
        <f t="shared" si="1"/>
        <v>665</v>
      </c>
      <c r="I30" s="24">
        <f t="shared" si="2"/>
        <v>1.1646999999999998</v>
      </c>
      <c r="J30" s="26">
        <f>$I30*'General POTW Percentiles'!F$4</f>
        <v>0.92477179999999992</v>
      </c>
      <c r="K30" s="22">
        <f>$I30*'General POTW Percentiles'!G$4</f>
        <v>0.90613659999999996</v>
      </c>
      <c r="L30" s="27">
        <f>$I30*'General POTW Percentiles'!H$4</f>
        <v>281.85739999999998</v>
      </c>
      <c r="M30" s="26">
        <f>$I30*'General POTW Percentiles'!I$4</f>
        <v>0.92477179999999992</v>
      </c>
      <c r="N30" s="22">
        <f>$I30*'General POTW Percentiles'!J$4</f>
        <v>0.90613659999999996</v>
      </c>
      <c r="O30" s="27">
        <f>$I30*'General POTW Percentiles'!K$4</f>
        <v>281.85739999999998</v>
      </c>
      <c r="P30" s="26">
        <f>$I30*'General POTW Percentiles'!L$4</f>
        <v>0.92477179999999992</v>
      </c>
      <c r="Q30" s="22">
        <f>$I30*'General POTW Percentiles'!M$4</f>
        <v>0.90613659999999996</v>
      </c>
      <c r="R30" s="27">
        <f>$I30*'General POTW Percentiles'!N$4</f>
        <v>281.85739999999998</v>
      </c>
      <c r="S30" s="26">
        <f t="shared" si="6"/>
        <v>7.398174399999996E-2</v>
      </c>
      <c r="T30" s="22">
        <f t="shared" si="7"/>
        <v>7.2490927999999955E-2</v>
      </c>
      <c r="U30" s="27">
        <f t="shared" si="8"/>
        <v>22.548591999999989</v>
      </c>
      <c r="V30" s="26">
        <f>M30*(1-0.92)</f>
        <v>7.398174399999996E-2</v>
      </c>
      <c r="W30" s="22">
        <f>N30*(1-0.92)</f>
        <v>7.2490927999999955E-2</v>
      </c>
      <c r="X30" s="27">
        <f>O30*(1-0.92)</f>
        <v>22.548591999999989</v>
      </c>
      <c r="Y30" s="26">
        <f>P30*(1-0.92)</f>
        <v>7.398174399999996E-2</v>
      </c>
      <c r="Z30" s="22">
        <f>Q30*(1-0.92)</f>
        <v>7.2490927999999955E-2</v>
      </c>
      <c r="AA30" s="27">
        <f>R30*(1-0.92)</f>
        <v>22.548591999999989</v>
      </c>
    </row>
    <row r="31" spans="1:27" x14ac:dyDescent="0.3">
      <c r="A31" s="14">
        <v>0.95</v>
      </c>
      <c r="B31" s="28" t="s">
        <v>23</v>
      </c>
      <c r="C31" s="13">
        <v>1.27</v>
      </c>
      <c r="D31" s="17">
        <v>350</v>
      </c>
      <c r="E31" s="16">
        <f t="shared" si="0"/>
        <v>3.6285714285714285E-3</v>
      </c>
      <c r="F31" s="12">
        <f>'General POTW Percentiles'!$B$3</f>
        <v>38000</v>
      </c>
      <c r="G31" s="15">
        <v>8.6999999999999993</v>
      </c>
      <c r="H31" s="17">
        <f t="shared" si="1"/>
        <v>33.06</v>
      </c>
      <c r="I31" s="18">
        <f t="shared" si="2"/>
        <v>0.11996057142857143</v>
      </c>
      <c r="J31" s="8">
        <f>$I31*'General POTW Percentiles'!F$3</f>
        <v>6.9337210285714281</v>
      </c>
      <c r="K31" s="13">
        <f>$I31*'General POTW Percentiles'!G$3</f>
        <v>6.8017644000000006</v>
      </c>
      <c r="L31" s="7">
        <f>$I31*'General POTW Percentiles'!H$3</f>
        <v>2111.3060571428573</v>
      </c>
      <c r="M31" s="8">
        <f>$I31*'General POTW Percentiles'!I$3</f>
        <v>6.9337210285714281</v>
      </c>
      <c r="N31" s="13">
        <f>$I31*'General POTW Percentiles'!J$3</f>
        <v>6.8017644000000006</v>
      </c>
      <c r="O31" s="7">
        <f>$I31*'General POTW Percentiles'!K$3</f>
        <v>2111.3060571428573</v>
      </c>
      <c r="P31" s="8">
        <f>$I31*'General POTW Percentiles'!L$3</f>
        <v>5.7940955999999995</v>
      </c>
      <c r="Q31" s="13">
        <f>$I31*'General POTW Percentiles'!M$3</f>
        <v>5.6861310857142859</v>
      </c>
      <c r="R31" s="7">
        <f>$I31*'General POTW Percentiles'!N$3</f>
        <v>1763.4204</v>
      </c>
      <c r="S31" s="8">
        <f t="shared" si="6"/>
        <v>0.55469768228571392</v>
      </c>
      <c r="T31" s="13">
        <f t="shared" si="7"/>
        <v>0.54414115199999979</v>
      </c>
      <c r="U31" s="7">
        <f t="shared" si="8"/>
        <v>168.9044845714285</v>
      </c>
      <c r="V31" s="8">
        <f>M31*(1-0.92)</f>
        <v>0.55469768228571392</v>
      </c>
      <c r="W31" s="13">
        <f>N31*(1-0.92)</f>
        <v>0.54414115199999979</v>
      </c>
      <c r="X31" s="7">
        <f>O31*(1-0.92)</f>
        <v>168.9044845714285</v>
      </c>
      <c r="Y31" s="8">
        <f>P31*(1-0.92)</f>
        <v>0.46352764799999974</v>
      </c>
      <c r="Z31" s="13">
        <f>Q31*(1-0.92)</f>
        <v>0.45489048685714267</v>
      </c>
      <c r="AA31" s="7">
        <f>R31*(1-0.92)</f>
        <v>141.07363199999992</v>
      </c>
    </row>
    <row r="32" spans="1:27" x14ac:dyDescent="0.3">
      <c r="A32" s="14">
        <v>0.5</v>
      </c>
      <c r="B32" s="28" t="s">
        <v>23</v>
      </c>
      <c r="C32" s="13">
        <v>1.27</v>
      </c>
      <c r="D32" s="17">
        <v>350</v>
      </c>
      <c r="E32" s="16">
        <f t="shared" si="0"/>
        <v>3.6285714285714285E-3</v>
      </c>
      <c r="F32" s="60">
        <f>'General POTW Percentiles'!$B$4</f>
        <v>950000</v>
      </c>
      <c r="G32" s="15">
        <v>8.6999999999999993</v>
      </c>
      <c r="H32" s="17">
        <f t="shared" si="1"/>
        <v>826.49999999999989</v>
      </c>
      <c r="I32" s="18">
        <f t="shared" si="2"/>
        <v>2.9990142857142854</v>
      </c>
      <c r="J32" s="9">
        <f>$I32*'General POTW Percentiles'!F$4</f>
        <v>2.3812173428571426</v>
      </c>
      <c r="K32" s="13">
        <f>$I32*'General POTW Percentiles'!G$4</f>
        <v>2.3332331142857141</v>
      </c>
      <c r="L32" s="7">
        <f>$I32*'General POTW Percentiles'!H$4</f>
        <v>725.76145714285713</v>
      </c>
      <c r="M32" s="9">
        <f>$I32*'General POTW Percentiles'!I$4</f>
        <v>2.3812173428571426</v>
      </c>
      <c r="N32" s="13">
        <f>$I32*'General POTW Percentiles'!J$4</f>
        <v>2.3332331142857141</v>
      </c>
      <c r="O32" s="7">
        <f>$I32*'General POTW Percentiles'!K$4</f>
        <v>725.76145714285713</v>
      </c>
      <c r="P32" s="9">
        <f>$I32*'General POTW Percentiles'!L$4</f>
        <v>2.3812173428571426</v>
      </c>
      <c r="Q32" s="13">
        <f>$I32*'General POTW Percentiles'!M$4</f>
        <v>2.3332331142857141</v>
      </c>
      <c r="R32" s="7">
        <f>$I32*'General POTW Percentiles'!N$4</f>
        <v>725.76145714285713</v>
      </c>
      <c r="S32" s="9">
        <f t="shared" si="6"/>
        <v>0.19049738742857131</v>
      </c>
      <c r="T32" s="13">
        <f t="shared" si="7"/>
        <v>0.18665864914285704</v>
      </c>
      <c r="U32" s="7">
        <f t="shared" si="8"/>
        <v>58.060916571428542</v>
      </c>
      <c r="V32" s="9">
        <f>M32*(1-0.92)</f>
        <v>0.19049738742857131</v>
      </c>
      <c r="W32" s="13">
        <f>N32*(1-0.92)</f>
        <v>0.18665864914285704</v>
      </c>
      <c r="X32" s="7">
        <f>O32*(1-0.92)</f>
        <v>58.060916571428542</v>
      </c>
      <c r="Y32" s="9">
        <f>P32*(1-0.92)</f>
        <v>0.19049738742857131</v>
      </c>
      <c r="Z32" s="13">
        <f>Q32*(1-0.92)</f>
        <v>0.18665864914285704</v>
      </c>
      <c r="AA32" s="7">
        <f>R32*(1-0.92)</f>
        <v>58.060916571428542</v>
      </c>
    </row>
    <row r="33" spans="1:27" x14ac:dyDescent="0.3">
      <c r="A33" s="14">
        <v>0.95</v>
      </c>
      <c r="B33" s="28" t="s">
        <v>24</v>
      </c>
      <c r="C33" s="13">
        <v>0.82</v>
      </c>
      <c r="D33" s="17">
        <v>350</v>
      </c>
      <c r="E33" s="16">
        <f t="shared" si="0"/>
        <v>2.3428571428571426E-3</v>
      </c>
      <c r="F33" s="12">
        <f>'General POTW Percentiles'!$B$3</f>
        <v>38000</v>
      </c>
      <c r="G33" s="15">
        <v>8.6999999999999993</v>
      </c>
      <c r="H33" s="17">
        <f t="shared" si="1"/>
        <v>33.06</v>
      </c>
      <c r="I33" s="18">
        <f t="shared" si="2"/>
        <v>7.7454857142857145E-2</v>
      </c>
      <c r="J33" s="9">
        <f>$I33*'General POTW Percentiles'!F$3</f>
        <v>4.4768907428571429</v>
      </c>
      <c r="K33" s="13">
        <f>$I33*'General POTW Percentiles'!G$3</f>
        <v>4.3916903999999999</v>
      </c>
      <c r="L33" s="7">
        <f>$I33*'General POTW Percentiles'!H$3</f>
        <v>1363.2054857142857</v>
      </c>
      <c r="M33" s="9">
        <f>$I33*'General POTW Percentiles'!I$3</f>
        <v>4.4768907428571429</v>
      </c>
      <c r="N33" s="13">
        <f>$I33*'General POTW Percentiles'!J$3</f>
        <v>4.3916903999999999</v>
      </c>
      <c r="O33" s="7">
        <f>$I33*'General POTW Percentiles'!K$3</f>
        <v>1363.2054857142857</v>
      </c>
      <c r="P33" s="9">
        <f>$I33*'General POTW Percentiles'!L$3</f>
        <v>3.7410695999999999</v>
      </c>
      <c r="Q33" s="13">
        <f>$I33*'General POTW Percentiles'!M$3</f>
        <v>3.6713602285714284</v>
      </c>
      <c r="R33" s="7">
        <f>$I33*'General POTW Percentiles'!N$3</f>
        <v>1138.5864000000001</v>
      </c>
      <c r="S33" s="9">
        <f t="shared" si="6"/>
        <v>0.35815125942857123</v>
      </c>
      <c r="T33" s="13">
        <f t="shared" si="7"/>
        <v>0.35133523199999983</v>
      </c>
      <c r="U33" s="7">
        <f t="shared" si="8"/>
        <v>109.05643885714281</v>
      </c>
      <c r="V33" s="9">
        <f>M33*(1-0.92)</f>
        <v>0.35815125942857123</v>
      </c>
      <c r="W33" s="13">
        <f>N33*(1-0.92)</f>
        <v>0.35133523199999983</v>
      </c>
      <c r="X33" s="7">
        <f>O33*(1-0.92)</f>
        <v>109.05643885714281</v>
      </c>
      <c r="Y33" s="9">
        <f>P33*(1-0.92)</f>
        <v>0.29928556799999984</v>
      </c>
      <c r="Z33" s="13">
        <f>Q33*(1-0.92)</f>
        <v>0.2937088182857141</v>
      </c>
      <c r="AA33" s="7">
        <f>R33*(1-0.92)</f>
        <v>91.08691199999997</v>
      </c>
    </row>
    <row r="34" spans="1:27" x14ac:dyDescent="0.3">
      <c r="A34" s="19">
        <v>0.5</v>
      </c>
      <c r="B34" s="29" t="s">
        <v>24</v>
      </c>
      <c r="C34" s="22">
        <v>0.82</v>
      </c>
      <c r="D34" s="23">
        <v>350</v>
      </c>
      <c r="E34" s="21">
        <f t="shared" si="0"/>
        <v>2.3428571428571426E-3</v>
      </c>
      <c r="F34" s="25">
        <f>'General POTW Percentiles'!$B$4</f>
        <v>950000</v>
      </c>
      <c r="G34" s="20">
        <v>8.6999999999999993</v>
      </c>
      <c r="H34" s="23">
        <f t="shared" si="1"/>
        <v>826.49999999999989</v>
      </c>
      <c r="I34" s="24">
        <f t="shared" si="2"/>
        <v>1.9363714285714282</v>
      </c>
      <c r="J34" s="26">
        <f>$I34*'General POTW Percentiles'!F$4</f>
        <v>1.5374789142857141</v>
      </c>
      <c r="K34" s="22">
        <f>$I34*'General POTW Percentiles'!G$4</f>
        <v>1.5064969714285712</v>
      </c>
      <c r="L34" s="27">
        <f>$I34*'General POTW Percentiles'!H$4</f>
        <v>468.60188571428563</v>
      </c>
      <c r="M34" s="26">
        <f>$I34*'General POTW Percentiles'!I$4</f>
        <v>1.5374789142857141</v>
      </c>
      <c r="N34" s="22">
        <f>$I34*'General POTW Percentiles'!J$4</f>
        <v>1.5064969714285712</v>
      </c>
      <c r="O34" s="27">
        <f>$I34*'General POTW Percentiles'!K$4</f>
        <v>468.60188571428563</v>
      </c>
      <c r="P34" s="26">
        <f>$I34*'General POTW Percentiles'!L$4</f>
        <v>1.5374789142857141</v>
      </c>
      <c r="Q34" s="22">
        <f>$I34*'General POTW Percentiles'!M$4</f>
        <v>1.5064969714285712</v>
      </c>
      <c r="R34" s="27">
        <f>$I34*'General POTW Percentiles'!N$4</f>
        <v>468.60188571428563</v>
      </c>
      <c r="S34" s="26">
        <f t="shared" si="6"/>
        <v>0.12299831314285707</v>
      </c>
      <c r="T34" s="22">
        <f t="shared" si="7"/>
        <v>0.12051975771428564</v>
      </c>
      <c r="U34" s="27">
        <f t="shared" si="8"/>
        <v>37.488150857142834</v>
      </c>
      <c r="V34" s="26">
        <f>M34*(1-0.92)</f>
        <v>0.12299831314285707</v>
      </c>
      <c r="W34" s="22">
        <f>N34*(1-0.92)</f>
        <v>0.12051975771428564</v>
      </c>
      <c r="X34" s="27">
        <f>O34*(1-0.92)</f>
        <v>37.488150857142834</v>
      </c>
      <c r="Y34" s="26">
        <f>P34*(1-0.92)</f>
        <v>0.12299831314285707</v>
      </c>
      <c r="Z34" s="22">
        <f>Q34*(1-0.92)</f>
        <v>0.12051975771428564</v>
      </c>
      <c r="AA34" s="27">
        <f>R34*(1-0.92)</f>
        <v>37.488150857142834</v>
      </c>
    </row>
    <row r="35" spans="1:27" x14ac:dyDescent="0.3">
      <c r="A35" s="14">
        <v>0.95</v>
      </c>
      <c r="B35" s="58" t="s">
        <v>25</v>
      </c>
      <c r="I35" s="62">
        <f>SUM(I3,I7,I11,I15,I19,I23,I27,I31)</f>
        <v>8.1676122637362631</v>
      </c>
      <c r="J35" s="8">
        <f t="shared" ref="J35:L38" si="9">SUM(J3,J7,J11,J15,J19,J23,J27,J31)</f>
        <v>472.08798884395611</v>
      </c>
      <c r="K35" s="13">
        <f t="shared" si="9"/>
        <v>463.10361535384618</v>
      </c>
      <c r="L35" s="7">
        <f t="shared" si="9"/>
        <v>143749.97584175822</v>
      </c>
      <c r="M35" s="8">
        <f t="shared" ref="M35:O38" si="10">SUM(M3,M7,M11,M15,M19,M23,M27,M31)</f>
        <v>472.08798884395611</v>
      </c>
      <c r="N35" s="13">
        <f t="shared" si="10"/>
        <v>463.10361535384618</v>
      </c>
      <c r="O35" s="7">
        <f t="shared" si="10"/>
        <v>143749.97584175822</v>
      </c>
      <c r="P35" s="8">
        <f t="shared" ref="P35:R38" si="11">SUM(P3,P7,P11,P15,P19,P23,P27,P31)</f>
        <v>394.49567233846142</v>
      </c>
      <c r="Q35" s="13">
        <f t="shared" si="11"/>
        <v>387.14482130109894</v>
      </c>
      <c r="R35" s="12">
        <f t="shared" si="11"/>
        <v>120063.90027692307</v>
      </c>
      <c r="S35" s="8">
        <f t="shared" si="6"/>
        <v>37.767039107516467</v>
      </c>
      <c r="T35" s="13">
        <f t="shared" si="7"/>
        <v>37.048289228307674</v>
      </c>
      <c r="U35" s="12">
        <f t="shared" si="8"/>
        <v>11499.998067340652</v>
      </c>
      <c r="V35" s="8">
        <f>M35*(1-0.92)</f>
        <v>37.767039107516467</v>
      </c>
      <c r="W35" s="13">
        <f>N35*(1-0.92)</f>
        <v>37.048289228307674</v>
      </c>
      <c r="X35" s="12">
        <f>O35*(1-0.92)</f>
        <v>11499.998067340652</v>
      </c>
      <c r="Y35" s="8">
        <f>P35*(1-0.92)</f>
        <v>31.559653787076897</v>
      </c>
      <c r="Z35" s="13">
        <f>Q35*(1-0.92)</f>
        <v>30.9715857040879</v>
      </c>
      <c r="AA35" s="7">
        <f>R35*(1-0.92)</f>
        <v>9605.1120221538404</v>
      </c>
    </row>
    <row r="36" spans="1:27" x14ac:dyDescent="0.3">
      <c r="A36" s="14">
        <v>0.5</v>
      </c>
      <c r="B36" s="58" t="s">
        <v>25</v>
      </c>
      <c r="I36" s="62">
        <f>SUM(I4,I8,I12,I16,I20,I24,I28,I32)</f>
        <v>204.1903065934066</v>
      </c>
      <c r="J36" s="9">
        <f t="shared" si="9"/>
        <v>162.12710343516483</v>
      </c>
      <c r="K36" s="13">
        <f t="shared" si="9"/>
        <v>158.86005852967037</v>
      </c>
      <c r="L36" s="7">
        <f t="shared" si="9"/>
        <v>49414.054195604389</v>
      </c>
      <c r="M36" s="9">
        <f t="shared" si="10"/>
        <v>162.12710343516483</v>
      </c>
      <c r="N36" s="13">
        <f t="shared" si="10"/>
        <v>158.86005852967037</v>
      </c>
      <c r="O36" s="7">
        <f t="shared" si="10"/>
        <v>49414.054195604389</v>
      </c>
      <c r="P36" s="9">
        <f t="shared" si="11"/>
        <v>162.12710343516483</v>
      </c>
      <c r="Q36" s="13">
        <f t="shared" si="11"/>
        <v>158.86005852967037</v>
      </c>
      <c r="R36" s="12">
        <f t="shared" si="11"/>
        <v>49414.054195604389</v>
      </c>
      <c r="S36" s="9">
        <f>J36*(1-0.99)</f>
        <v>1.6212710343516497</v>
      </c>
      <c r="T36" s="13">
        <f>K36*(1-0.99)</f>
        <v>1.5886005852967051</v>
      </c>
      <c r="U36" s="12">
        <f>L36*(1-0.99)</f>
        <v>494.14054195604433</v>
      </c>
      <c r="V36" s="9">
        <f>M36*(1-0.99)</f>
        <v>1.6212710343516497</v>
      </c>
      <c r="W36" s="13">
        <f>N36*(1-0.99)</f>
        <v>1.5886005852967051</v>
      </c>
      <c r="X36" s="12">
        <f>O36*(1-0.99)</f>
        <v>494.14054195604433</v>
      </c>
      <c r="Y36" s="9">
        <f>P36*(1-0.99)</f>
        <v>1.6212710343516497</v>
      </c>
      <c r="Z36" s="13">
        <f>Q36*(1-0.99)</f>
        <v>1.5886005852967051</v>
      </c>
      <c r="AA36" s="7">
        <f>R36*(1-0.99)</f>
        <v>494.14054195604433</v>
      </c>
    </row>
    <row r="37" spans="1:27" x14ac:dyDescent="0.3">
      <c r="A37" s="14">
        <v>0.95</v>
      </c>
      <c r="B37" s="58" t="s">
        <v>26</v>
      </c>
      <c r="I37" s="62">
        <f>SUM(I5,I9,I13,I17,I21,I25,I29,I33)</f>
        <v>1.4317234945054944</v>
      </c>
      <c r="J37" s="9">
        <f t="shared" si="9"/>
        <v>82.75361798241758</v>
      </c>
      <c r="K37" s="13">
        <f t="shared" si="9"/>
        <v>81.178722138461538</v>
      </c>
      <c r="L37" s="7">
        <f t="shared" si="9"/>
        <v>25198.333503296701</v>
      </c>
      <c r="M37" s="9">
        <f t="shared" si="10"/>
        <v>82.75361798241758</v>
      </c>
      <c r="N37" s="13">
        <f t="shared" si="10"/>
        <v>81.178722138461538</v>
      </c>
      <c r="O37" s="7">
        <f t="shared" si="10"/>
        <v>25198.333503296701</v>
      </c>
      <c r="P37" s="9">
        <f t="shared" si="11"/>
        <v>69.152244784615377</v>
      </c>
      <c r="Q37" s="13">
        <f t="shared" si="11"/>
        <v>67.863693639560438</v>
      </c>
      <c r="R37" s="12">
        <f t="shared" si="11"/>
        <v>21046.335369230768</v>
      </c>
      <c r="S37" s="9">
        <f t="shared" ref="S37:U37" si="12">J37*(1-0.92)</f>
        <v>6.620289438593403</v>
      </c>
      <c r="T37" s="13">
        <f t="shared" si="12"/>
        <v>6.4942977710769201</v>
      </c>
      <c r="U37" s="12">
        <f t="shared" si="12"/>
        <v>2015.8666802637351</v>
      </c>
      <c r="V37" s="9">
        <f>M37*(1-0.92)</f>
        <v>6.620289438593403</v>
      </c>
      <c r="W37" s="13">
        <f>N37*(1-0.92)</f>
        <v>6.4942977710769201</v>
      </c>
      <c r="X37" s="12">
        <f>O37*(1-0.92)</f>
        <v>2015.8666802637351</v>
      </c>
      <c r="Y37" s="9">
        <f>P37*(1-0.92)</f>
        <v>5.5321795827692277</v>
      </c>
      <c r="Z37" s="13">
        <f>Q37*(1-0.92)</f>
        <v>5.4290954911648326</v>
      </c>
      <c r="AA37" s="7">
        <f>R37*(1-0.92)</f>
        <v>1683.7068295384606</v>
      </c>
    </row>
    <row r="38" spans="1:27" x14ac:dyDescent="0.3">
      <c r="A38" s="19">
        <v>0.5</v>
      </c>
      <c r="B38" s="59" t="s">
        <v>26</v>
      </c>
      <c r="C38" s="20"/>
      <c r="D38" s="20"/>
      <c r="E38" s="20"/>
      <c r="F38" s="20"/>
      <c r="G38" s="20"/>
      <c r="H38" s="23"/>
      <c r="I38" s="63">
        <f>SUM(I6,I10,I14,I18,I22,I26,I30,I34)</f>
        <v>35.793087362637358</v>
      </c>
      <c r="J38" s="26">
        <f t="shared" si="9"/>
        <v>28.419711365934067</v>
      </c>
      <c r="K38" s="22">
        <f t="shared" si="9"/>
        <v>27.847021968131866</v>
      </c>
      <c r="L38" s="27">
        <f t="shared" si="9"/>
        <v>8661.9271417582422</v>
      </c>
      <c r="M38" s="26">
        <f t="shared" si="10"/>
        <v>28.419711365934067</v>
      </c>
      <c r="N38" s="22">
        <f t="shared" si="10"/>
        <v>27.847021968131866</v>
      </c>
      <c r="O38" s="27">
        <f t="shared" si="10"/>
        <v>8661.9271417582422</v>
      </c>
      <c r="P38" s="26">
        <f t="shared" si="11"/>
        <v>28.419711365934067</v>
      </c>
      <c r="Q38" s="22">
        <f t="shared" si="11"/>
        <v>27.847021968131866</v>
      </c>
      <c r="R38" s="25">
        <f t="shared" si="11"/>
        <v>8661.9271417582422</v>
      </c>
      <c r="S38" s="26">
        <f>J38*(1-0.99)</f>
        <v>0.28419711365934092</v>
      </c>
      <c r="T38" s="22">
        <f>K38*(1-0.99)</f>
        <v>0.27847021968131891</v>
      </c>
      <c r="U38" s="25">
        <f>L38*(1-0.99)</f>
        <v>86.619271417582496</v>
      </c>
      <c r="V38" s="26">
        <f>M38*(1-0.99)</f>
        <v>0.28419711365934092</v>
      </c>
      <c r="W38" s="22">
        <f>N38*(1-0.99)</f>
        <v>0.27847021968131891</v>
      </c>
      <c r="X38" s="25">
        <f>O38*(1-0.99)</f>
        <v>86.619271417582496</v>
      </c>
      <c r="Y38" s="26">
        <f>P38*(1-0.99)</f>
        <v>0.28419711365934092</v>
      </c>
      <c r="Z38" s="22">
        <f>Q38*(1-0.99)</f>
        <v>0.27847021968131891</v>
      </c>
      <c r="AA38" s="27">
        <f>R38*(1-0.99)</f>
        <v>86.619271417582496</v>
      </c>
    </row>
  </sheetData>
  <sheetProtection sheet="1" objects="1" scenarios="1"/>
  <mergeCells count="2">
    <mergeCell ref="J1:R1"/>
    <mergeCell ref="S1:AA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B886E-1452-427A-B673-DC76A2E49232}">
  <dimension ref="A1:N8"/>
  <sheetViews>
    <sheetView zoomScale="85" workbookViewId="0">
      <selection activeCell="A18" sqref="A18"/>
    </sheetView>
  </sheetViews>
  <sheetFormatPr defaultRowHeight="14.4" x14ac:dyDescent="0.3"/>
  <cols>
    <col min="1" max="1" width="18" customWidth="1"/>
    <col min="2" max="2" width="11.6640625" customWidth="1"/>
    <col min="5" max="5" width="11.6640625" customWidth="1"/>
    <col min="6" max="6" width="17.109375" customWidth="1"/>
    <col min="7" max="7" width="16.5546875" customWidth="1"/>
    <col min="8" max="8" width="16.6640625" customWidth="1"/>
    <col min="9" max="9" width="14.5546875" customWidth="1"/>
    <col min="10" max="11" width="14.33203125" customWidth="1"/>
    <col min="12" max="12" width="17.88671875" customWidth="1"/>
    <col min="13" max="13" width="17.109375" customWidth="1"/>
    <col min="14" max="14" width="17" customWidth="1"/>
  </cols>
  <sheetData>
    <row r="1" spans="1:14" x14ac:dyDescent="0.3">
      <c r="F1" s="75" t="s">
        <v>34</v>
      </c>
      <c r="G1" s="75"/>
      <c r="H1" s="75"/>
      <c r="I1" s="75" t="s">
        <v>35</v>
      </c>
      <c r="J1" s="75"/>
      <c r="K1" s="75"/>
      <c r="L1" s="75" t="s">
        <v>36</v>
      </c>
      <c r="M1" s="75"/>
      <c r="N1" s="75"/>
    </row>
    <row r="2" spans="1:14" s="2" customFormat="1" ht="57.6" x14ac:dyDescent="0.3">
      <c r="A2" s="74" t="s">
        <v>37</v>
      </c>
      <c r="B2" s="74" t="s">
        <v>30</v>
      </c>
      <c r="C2" s="74" t="s">
        <v>38</v>
      </c>
      <c r="D2" s="74" t="s">
        <v>39</v>
      </c>
      <c r="E2" s="74" t="s">
        <v>40</v>
      </c>
      <c r="F2" s="74" t="s">
        <v>2</v>
      </c>
      <c r="G2" s="74" t="s">
        <v>3</v>
      </c>
      <c r="H2" s="74" t="s">
        <v>4</v>
      </c>
      <c r="I2" s="74" t="s">
        <v>5</v>
      </c>
      <c r="J2" s="74" t="s">
        <v>6</v>
      </c>
      <c r="K2" s="74" t="s">
        <v>7</v>
      </c>
      <c r="L2" s="74" t="s">
        <v>8</v>
      </c>
      <c r="M2" s="74" t="s">
        <v>9</v>
      </c>
      <c r="N2" s="74" t="s">
        <v>10</v>
      </c>
    </row>
    <row r="3" spans="1:14" x14ac:dyDescent="0.3">
      <c r="A3" s="71" t="s">
        <v>41</v>
      </c>
      <c r="B3" s="72">
        <v>38000</v>
      </c>
      <c r="C3" s="73">
        <v>17.341081466992701</v>
      </c>
      <c r="D3" s="73">
        <v>17.341081466992701</v>
      </c>
      <c r="E3" s="73">
        <v>20.685106632830799</v>
      </c>
      <c r="F3" s="71">
        <v>57.8</v>
      </c>
      <c r="G3" s="71">
        <v>56.7</v>
      </c>
      <c r="H3" s="72">
        <v>17600</v>
      </c>
      <c r="I3" s="71">
        <v>57.8</v>
      </c>
      <c r="J3" s="71">
        <v>56.7</v>
      </c>
      <c r="K3" s="72">
        <v>17600</v>
      </c>
      <c r="L3" s="71">
        <v>48.3</v>
      </c>
      <c r="M3" s="71">
        <v>47.4</v>
      </c>
      <c r="N3" s="72">
        <v>14700</v>
      </c>
    </row>
    <row r="4" spans="1:14" x14ac:dyDescent="0.3">
      <c r="A4" s="71" t="s">
        <v>42</v>
      </c>
      <c r="B4" s="72">
        <v>950000</v>
      </c>
      <c r="C4" s="72">
        <v>1259.7251589242101</v>
      </c>
      <c r="D4" s="72">
        <v>1259.7251589242101</v>
      </c>
      <c r="E4" s="72">
        <v>1259.7251589242101</v>
      </c>
      <c r="F4" s="71">
        <v>0.79400000000000004</v>
      </c>
      <c r="G4" s="71">
        <v>0.77800000000000002</v>
      </c>
      <c r="H4" s="72">
        <v>242</v>
      </c>
      <c r="I4" s="71">
        <v>0.79400000000000004</v>
      </c>
      <c r="J4" s="71">
        <v>0.77800000000000002</v>
      </c>
      <c r="K4" s="72">
        <v>242</v>
      </c>
      <c r="L4" s="71">
        <v>0.79400000000000004</v>
      </c>
      <c r="M4" s="71">
        <v>0.77800000000000002</v>
      </c>
      <c r="N4" s="72">
        <v>242</v>
      </c>
    </row>
    <row r="5" spans="1:14" ht="28.2" customHeight="1" x14ac:dyDescent="0.3">
      <c r="A5" s="1"/>
      <c r="F5" s="76" t="s">
        <v>45</v>
      </c>
      <c r="G5" s="77"/>
      <c r="H5" s="77"/>
      <c r="I5" s="77"/>
      <c r="J5" s="77"/>
      <c r="K5" s="77"/>
      <c r="L5" s="77"/>
      <c r="M5" s="77"/>
      <c r="N5" s="77"/>
    </row>
    <row r="6" spans="1:14" x14ac:dyDescent="0.3">
      <c r="A6" s="1"/>
    </row>
    <row r="7" spans="1:14" x14ac:dyDescent="0.3">
      <c r="A7" s="1"/>
    </row>
    <row r="8" spans="1:14" x14ac:dyDescent="0.3">
      <c r="A8" s="1"/>
    </row>
  </sheetData>
  <sheetProtection sheet="1" objects="1" scenarios="1"/>
  <mergeCells count="4">
    <mergeCell ref="F1:H1"/>
    <mergeCell ref="I1:K1"/>
    <mergeCell ref="L1:N1"/>
    <mergeCell ref="F5:N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2026-03-18T15:51:36+00:00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B6A860BB-5444-4B22-9C75-086783C4D84B}"/>
</file>

<file path=customXml/itemProps2.xml><?xml version="1.0" encoding="utf-8"?>
<ds:datastoreItem xmlns:ds="http://schemas.openxmlformats.org/officeDocument/2006/customXml" ds:itemID="{6BA1725B-4D4C-408A-9E61-2C801A934A8B}"/>
</file>

<file path=customXml/itemProps3.xml><?xml version="1.0" encoding="utf-8"?>
<ds:datastoreItem xmlns:ds="http://schemas.openxmlformats.org/officeDocument/2006/customXml" ds:itemID="{782A8E61-D5CE-4BE2-A827-D395858985FF}"/>
</file>

<file path=customXml/itemProps4.xml><?xml version="1.0" encoding="utf-8"?>
<ds:datastoreItem xmlns:ds="http://schemas.openxmlformats.org/officeDocument/2006/customXml" ds:itemID="{7CA177CD-D46F-483F-9473-83FFA2E107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Page</vt:lpstr>
      <vt:lpstr>READ ME</vt:lpstr>
      <vt:lpstr>POTW Scenario Estimates</vt:lpstr>
      <vt:lpstr>General POTW Percentiles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Groza, Bryan</dc:creator>
  <cp:keywords/>
  <dc:description/>
  <cp:lastModifiedBy>Groza, Bryan</cp:lastModifiedBy>
  <cp:revision/>
  <dcterms:created xsi:type="dcterms:W3CDTF">2025-07-15T18:49:04Z</dcterms:created>
  <dcterms:modified xsi:type="dcterms:W3CDTF">2026-03-18T15:51:10Z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
  </property>
  <property fmtid="{D5CDD505-2E9C-101B-9397-08002B2CF9AE}" pid="4" name="Document_x0020_Type">
    <vt:lpwstr/>
  </property>
  <property fmtid="{D5CDD505-2E9C-101B-9397-08002B2CF9AE}" pid="5" name="MediaServiceImageTags">
    <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